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рабочий стол\сметы\2026\сб\СОО УКС\"/>
    </mc:Choice>
  </mc:AlternateContent>
  <bookViews>
    <workbookView xWindow="0" yWindow="0" windowWidth="15990" windowHeight="13320"/>
  </bookViews>
  <sheets>
    <sheet name="Виды работ" sheetId="7" r:id="rId1"/>
  </sheets>
  <definedNames>
    <definedName name="_xlnm._FilterDatabase" localSheetId="0" hidden="1">'Виды работ'!$A$12:$G$84</definedName>
    <definedName name="_xlnm.Print_Area" localSheetId="0">'Виды работ'!$A$1:$G$197</definedName>
  </definedNames>
  <calcPr calcId="162913" calcOnSave="0"/>
</workbook>
</file>

<file path=xl/calcChain.xml><?xml version="1.0" encoding="utf-8"?>
<calcChain xmlns="http://schemas.openxmlformats.org/spreadsheetml/2006/main">
  <c r="L187" i="7" l="1"/>
  <c r="K187" i="7"/>
  <c r="L186" i="7"/>
  <c r="K186" i="7"/>
  <c r="L185" i="7"/>
  <c r="K185" i="7"/>
  <c r="G188" i="7"/>
  <c r="G187" i="7"/>
  <c r="G186" i="7"/>
  <c r="G185" i="7"/>
  <c r="G183" i="7" l="1"/>
  <c r="G182" i="7"/>
  <c r="G181" i="7"/>
  <c r="G180" i="7"/>
  <c r="G179" i="7"/>
  <c r="G164" i="7"/>
  <c r="G165" i="7"/>
  <c r="G178" i="7" l="1"/>
  <c r="G184" i="7"/>
  <c r="G189" i="7"/>
  <c r="G177" i="7"/>
  <c r="G171" i="7"/>
  <c r="G172" i="7"/>
  <c r="G173" i="7"/>
  <c r="G170" i="7"/>
  <c r="G167" i="7"/>
  <c r="G168" i="7"/>
  <c r="G157" i="7"/>
  <c r="G158" i="7"/>
  <c r="G159" i="7"/>
  <c r="G160" i="7"/>
  <c r="G161" i="7"/>
  <c r="G162" i="7"/>
  <c r="G163" i="7"/>
  <c r="G166" i="7"/>
  <c r="G156" i="7"/>
  <c r="G155" i="7"/>
  <c r="G153" i="7"/>
  <c r="G154" i="7"/>
  <c r="G152" i="7"/>
  <c r="G144" i="7"/>
  <c r="G145" i="7"/>
  <c r="G146" i="7"/>
  <c r="G147" i="7"/>
  <c r="G148" i="7"/>
  <c r="G149" i="7"/>
  <c r="G150" i="7"/>
  <c r="G143" i="7"/>
  <c r="G141" i="7"/>
  <c r="G140" i="7"/>
  <c r="G134" i="7"/>
  <c r="G135" i="7"/>
  <c r="G136" i="7"/>
  <c r="G137" i="7"/>
  <c r="G138" i="7"/>
  <c r="G139" i="7"/>
  <c r="G133" i="7"/>
  <c r="G132" i="7" l="1"/>
  <c r="G131" i="7"/>
  <c r="G130" i="7"/>
  <c r="G124" i="7"/>
  <c r="G125" i="7"/>
  <c r="G126" i="7"/>
  <c r="G127" i="7"/>
  <c r="G128" i="7"/>
  <c r="G123" i="7"/>
  <c r="G122" i="7"/>
  <c r="G121" i="7"/>
  <c r="G120" i="7"/>
  <c r="G119" i="7"/>
  <c r="G118" i="7"/>
  <c r="G117" i="7"/>
  <c r="G112" i="7"/>
  <c r="G113" i="7"/>
  <c r="G114" i="7"/>
  <c r="G115" i="7"/>
  <c r="G116" i="7"/>
  <c r="G111" i="7"/>
  <c r="G110" i="7"/>
  <c r="G108" i="7"/>
  <c r="G109" i="7"/>
  <c r="G107" i="7"/>
  <c r="G106" i="7"/>
  <c r="G105" i="7"/>
  <c r="G104" i="7"/>
  <c r="G103" i="7"/>
  <c r="G101" i="7"/>
  <c r="G100" i="7"/>
  <c r="G99" i="7"/>
  <c r="G98" i="7"/>
  <c r="G97" i="7" l="1"/>
  <c r="G93" i="7"/>
  <c r="G94" i="7"/>
  <c r="G95" i="7"/>
  <c r="G96" i="7"/>
  <c r="G92" i="7"/>
  <c r="G88" i="7"/>
  <c r="G89" i="7"/>
  <c r="G90" i="7"/>
  <c r="G87" i="7"/>
  <c r="G82" i="7"/>
  <c r="G83" i="7"/>
  <c r="G84" i="7"/>
  <c r="G81" i="7"/>
  <c r="G80" i="7"/>
  <c r="G75" i="7"/>
  <c r="G76" i="7"/>
  <c r="G77" i="7"/>
  <c r="G78" i="7"/>
  <c r="G70" i="7"/>
  <c r="G71" i="7"/>
  <c r="G72" i="7"/>
  <c r="G73" i="7"/>
  <c r="G74" i="7"/>
  <c r="G69" i="7"/>
  <c r="G66" i="7"/>
  <c r="G67" i="7"/>
  <c r="G65" i="7"/>
  <c r="G64" i="7"/>
  <c r="G60" i="7"/>
  <c r="G61" i="7"/>
  <c r="G62" i="7"/>
  <c r="G59" i="7"/>
  <c r="G58" i="7"/>
  <c r="G57" i="7"/>
  <c r="G56" i="7"/>
  <c r="G55" i="7"/>
  <c r="G54" i="7"/>
  <c r="G49" i="7"/>
  <c r="G50" i="7"/>
  <c r="G51" i="7"/>
  <c r="G52" i="7"/>
  <c r="G53" i="7"/>
  <c r="G48" i="7"/>
  <c r="G43" i="7"/>
  <c r="G44" i="7"/>
  <c r="G174" i="7"/>
  <c r="G175" i="7"/>
  <c r="G45" i="7"/>
  <c r="G46" i="7"/>
  <c r="G42" i="7"/>
  <c r="G38" i="7"/>
  <c r="G39" i="7"/>
  <c r="G40" i="7"/>
  <c r="G37" i="7"/>
  <c r="G36" i="7"/>
  <c r="G35" i="7"/>
  <c r="G34" i="7"/>
  <c r="G33" i="7"/>
  <c r="G32" i="7"/>
  <c r="G27" i="7"/>
  <c r="G28" i="7"/>
  <c r="G29" i="7"/>
  <c r="G30" i="7"/>
  <c r="G31" i="7"/>
  <c r="G26" i="7"/>
  <c r="G25" i="7"/>
  <c r="G24" i="7"/>
  <c r="G23" i="7"/>
  <c r="G18" i="7"/>
  <c r="G19" i="7"/>
  <c r="G20" i="7"/>
  <c r="G21" i="7"/>
  <c r="G22" i="7"/>
  <c r="G17" i="7"/>
  <c r="G16" i="7"/>
</calcChain>
</file>

<file path=xl/sharedStrings.xml><?xml version="1.0" encoding="utf-8"?>
<sst xmlns="http://schemas.openxmlformats.org/spreadsheetml/2006/main" count="513" uniqueCount="352">
  <si>
    <t>100 м2</t>
  </si>
  <si>
    <t>2</t>
  </si>
  <si>
    <t>100 м</t>
  </si>
  <si>
    <t>100 ШТ</t>
  </si>
  <si>
    <t>м2</t>
  </si>
  <si>
    <t>Облицовка ворот стальным профилированным листом</t>
  </si>
  <si>
    <t>Установка железобетонных оград из панелей длиной: 3 м</t>
  </si>
  <si>
    <t>Огрунтовка металлических поверхностей за один раз: грунтовкой ГФ-021</t>
  </si>
  <si>
    <t>Обеспыливание поверхности</t>
  </si>
  <si>
    <t>Окраска металлических огрунтованных поверхностей: эмалью ПФ-115</t>
  </si>
  <si>
    <t>№ п/п</t>
  </si>
  <si>
    <t>Ед. изм.</t>
  </si>
  <si>
    <t>УТВЕРЖДАЮ:</t>
  </si>
  <si>
    <t xml:space="preserve">Заместитель директора - </t>
  </si>
  <si>
    <t xml:space="preserve">Главный инженер филиала </t>
  </si>
  <si>
    <t>"           "</t>
  </si>
  <si>
    <t>Наименование работ</t>
  </si>
  <si>
    <t>Кол-во</t>
  </si>
  <si>
    <t>Погрузка в автотранспортное средство: мусор строительный с погрузкой вручную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</si>
  <si>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</si>
  <si>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</si>
  <si>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Огрунтовка бетонного ограждения</t>
  </si>
  <si>
    <t>Окраска поверхности бетонного ограждения</t>
  </si>
  <si>
    <t>Очистка вручную поверхности ограждения от перхлорвиниловых и масляных красок</t>
  </si>
  <si>
    <t>1. Рытье ям под фундаменты или столбы с обратной засыпкой и трамбованием.
2. Установка столбов в ямы с заделкой бетоном.
3. Установка монтажных изделий со сваркой.
4. Навеска панелей на столбы с закреплением.
5. Укладка кирпичных подкладок под столбы.</t>
  </si>
  <si>
    <t>1. Облицовка ворот стальным профилированным листом с креплением винтами и заклепками.</t>
  </si>
  <si>
    <t>1. Рытье ям под фундаменты или столбы, рытье траншей под цокольные панели с обратной засыпкой и трамбованием.
2. Установка панелей и столбов в стаканы фундаментов с заделкой бетоном.
3. Установка монтажных изделий со сваркой.
4. Навеска панелей на столбы с закреплением.</t>
  </si>
  <si>
    <t>1. Выгрузка материалов.
2. Распределение барьера безопасности вдоль трассы.
3. Натяжение барьера безопасности до проектного положения.
4. Закрепление барьера безопасности на металлических стойках.
5. Натяжение несущей ленты с фиксацией на стойках.
6. Скрепление несущей ленты с барьером безопасности.</t>
  </si>
  <si>
    <t>1. Обеспыливание поверхности.
2. Контроль качества.</t>
  </si>
  <si>
    <t>1. Подготовка окрасочных агрегатов.
2. Приготовление состава.
3. Нанесение окрасочного состава.
4. Промывка, очистка окрасочных агрегатов и шлангов.
5. Контроль качества.</t>
  </si>
  <si>
    <t>м3</t>
  </si>
  <si>
    <t>10 ШТ</t>
  </si>
  <si>
    <t>Установка защита въездов на объекты "ежами"</t>
  </si>
  <si>
    <t>Перевозка мусора автотранспортом на расстояние 50 км</t>
  </si>
  <si>
    <t>Погрузка мусора вручную в автотранспорт</t>
  </si>
  <si>
    <t>1. Выгрузка материалов.
2. Крепление кронштейнов к металлическим стойкам.
3. Распределение барьера безопасности вдоль трассы.
4. Натяжение барьера безопасности до проектного положения.
5. Закрепление барьера безопасности на кронштейнах.
6. Натяжение несущей ленты с фиксацией на кронштейнах.
7. Скрепление несущей ленты с барьером безопасности.</t>
  </si>
  <si>
    <t>Очистка вручную поверхности ж/б ограждения.</t>
  </si>
  <si>
    <t>1 контейнер (8м3)</t>
  </si>
  <si>
    <t>1 маш-час</t>
  </si>
  <si>
    <t>Погрузка мусора экскаватором в автотранспорт</t>
  </si>
  <si>
    <t>Доставка бригады до места работ и обратно</t>
  </si>
  <si>
    <t>Окраска масляными составами ранее окрашенных поверхностей труб: стальных за 1 раз</t>
  </si>
  <si>
    <t>Окраска масляными составами ранее окрашенных поверхностей труб: стальных за 2 раза</t>
  </si>
  <si>
    <t>Погрузка в автотранспортное средство: мусор строительный с погрузкой экскаваторами емкостью ковша до 0,5 м3</t>
  </si>
  <si>
    <t>Вывоз и утилизация мусора контейнерами</t>
  </si>
  <si>
    <t>Окраска масляными составами ранее окрашенных металлических решеток и оград: без рельефа за 1 раз</t>
  </si>
  <si>
    <t>Окраска масляными составами ранее окрашенных металлических решеток и оград: без рельефа за 2 раза</t>
  </si>
  <si>
    <t>Окраска масляными составами ранее окрашенных больших металлических поверхностей (кроме крыш): за два раза</t>
  </si>
  <si>
    <t>Масляная окраска металлических поверхностей: решеток, переплетов, труб диаметром менее 50 мм и т.п., количество окрасок 2</t>
  </si>
  <si>
    <t>Масляная окраска металлических поверхностей: больших (кроме кровель), количество окрасок 2</t>
  </si>
  <si>
    <t>Масляная окраска металлических поверхностей: больших (кроме кровель), количество окрасок 1</t>
  </si>
  <si>
    <t>Состав работ</t>
  </si>
  <si>
    <t>3</t>
  </si>
  <si>
    <t>4</t>
  </si>
  <si>
    <t>Устройство калиток: с установкой столбов металлических</t>
  </si>
  <si>
    <t>1. Срезка металлических секций ограждений.
2. Извлечение забетонированных стоек.
3. Погрузка элементов ограждений в автомобиль.</t>
  </si>
  <si>
    <t xml:space="preserve">Разборка железобетонных оград из панелей длиной: 3 м </t>
  </si>
  <si>
    <t>1. Извлечение панелей из фундаментов(стаканов) или снятие панелей со столбов. 
2. Срезка креплений. 
3. Демонтаж фундаментов(стаканов), столбов.
3. Погрузка элементов ограждений в автомобиль.</t>
  </si>
  <si>
    <t xml:space="preserve">Демонтаж ворот распашных с демонтажем столбов: металлических </t>
  </si>
  <si>
    <t>1. Снятие ворот, срезка креплений.
2. Извлечение забетонированных стоек.
3. Погрузка элементов ограздений в автомобиль.</t>
  </si>
  <si>
    <t xml:space="preserve">Демонтаж откатных ворот с ручным управлением </t>
  </si>
  <si>
    <t>1. Снятие ворот, срезка креплений.
2.Снятие роликовых опор и направляющих кронштейнов.
3. Извлечение забетонированных стоек, стоект под столб опоры и приемный столб.
4. Погрузка элементов ограздений в автомобиль.</t>
  </si>
  <si>
    <t>Демонтаж калиток: с демонтажем столбов металлических</t>
  </si>
  <si>
    <t>1. Снятие калиток, срезка креплений.
2. Извлечение забетонированных стоек.
3. Погрузка элементов ограздений в автомобиль.</t>
  </si>
  <si>
    <t>Демонтаж калиток: без демонтажа столбов при металлических оградах и оградах из панелей</t>
  </si>
  <si>
    <t>1. Снятие калиток, срезка креплений.</t>
  </si>
  <si>
    <t>Устройство ворот распашных с установкой столбов: металлических</t>
  </si>
  <si>
    <t>1. Рытье ям под фундаменты и столбы с обратной засыпкой и трамбованием.
2. Заделка столбов в фундаментах или ямах бетоном.
3. Установка металлических стоек.
4. Устройство кирпичных подкладок под столбы.
5. Навеска ворот со сваркой.</t>
  </si>
  <si>
    <t>Устройство откатных ворот с ручным управлением</t>
  </si>
  <si>
    <t>1. Разработка грунта.
2. Установка закладных деталей.
3. Укладка бетонной смеси.
4. Установка роликовых опор и направляющих кронштейнов.
5. Установка металлических стоек под столб опоры и приемный столб.
6. Установка ворот со сваркой.
7. Регулировка и отладка ворот.</t>
  </si>
  <si>
    <t>1. Рытье ям под фундаменты и столбы с обратной засыпкой и трамбованием.
2. Заделка столбов в фундаментах или ямах бетоном.
3. Установка металлических стоек.
4. Устройство кирпичных подкладок под столбы.
5. Навеска калиток со сваркой.</t>
  </si>
  <si>
    <t>Устройство калиток: без установки столбов при металлических оградах и оградах из панелей</t>
  </si>
  <si>
    <t>1. Навеска калиток со сваркой.</t>
  </si>
  <si>
    <t>Установка металлических столбов высотой до 4 м: с погружением в бетонное основание</t>
  </si>
  <si>
    <t>1. Разметка мест установки металлических столбов.
2. Бурение ям под фундаменты для столбов.
3. Выгрузка материалов.
4. Установка металлических столбов с заливкой бетоном.</t>
  </si>
  <si>
    <t>Устройство заграждений из готовых металлических решетчатых панелей: высотой до 2 м</t>
  </si>
  <si>
    <t>1. Выгрузка материалов.
2. Закрепление панелей на металлических стойках.
3. Затягивание деталей крепления до проектного положения.</t>
  </si>
  <si>
    <t>Устройство заграждений из готовых металлических решетчатых панелей: высотой более 2 м</t>
  </si>
  <si>
    <t>1. Установка и крепление прогонов(накладок).
2. Устройство подмостей.
3. Антикоррозийное покрытие сварных швов.</t>
  </si>
  <si>
    <t>т</t>
  </si>
  <si>
    <t>Устройство барьеров безопасности: плоских</t>
  </si>
  <si>
    <t>Устройство барьеров безопасности: спиральных</t>
  </si>
  <si>
    <t>Устройство барьеров безопасности: плоских с креплением на кронштейнах</t>
  </si>
  <si>
    <t>Устройство барьеров безопасности: спиральных с креплением на кронштейнах</t>
  </si>
  <si>
    <t>Устройство ленточных фундаментов: бетонных (фундаменты и ж/б антивандальные пояса для ограждений с армированием)</t>
  </si>
  <si>
    <t>1. Раскрой и установка досок.
2. Установка щитов опалубки.
3. Крепление элементов опалубки проволокой и гвоздями строительными.
4. Укладка бетонной смеси.</t>
  </si>
  <si>
    <t>100 м3</t>
  </si>
  <si>
    <r>
      <t xml:space="preserve">Демонтаж привода ворот массой до 20 кг
</t>
    </r>
    <r>
      <rPr>
        <i/>
        <sz val="12"/>
        <rFont val="Times New Roman"/>
        <family val="1"/>
        <charset val="204"/>
      </rPr>
      <t>(по составу работ и трудоемкости данная работа аналогична демонтажу механизма исполнительного, масса: до 20 кг)</t>
    </r>
  </si>
  <si>
    <t>1. Снятие привода ворот</t>
  </si>
  <si>
    <t>шт</t>
  </si>
  <si>
    <r>
      <t xml:space="preserve">Установка привода ворот массой до 20 кг
</t>
    </r>
    <r>
      <rPr>
        <i/>
        <sz val="12"/>
        <rFont val="Times New Roman"/>
        <family val="1"/>
        <charset val="204"/>
      </rPr>
      <t>(по составу работ и трудоемкости данная работа аналогична установке механизма исполнительного, масса: до 20 кг)</t>
    </r>
  </si>
  <si>
    <t>1. Установка привода ворот</t>
  </si>
  <si>
    <t>1. Разработка грунта с выбрасыванием на бровку.
2. Зачистка дна и поверхности стенок.
3. Откидка грунта от бровки.</t>
  </si>
  <si>
    <t>1. Засыпка ранее выброшенным грунтом с разбивкой комьев и трамбованием.
2. Поливка водой при необходимости.</t>
  </si>
  <si>
    <t>Устройство основания под фундаменты щебеночного</t>
  </si>
  <si>
    <t>1. Разравнивание и трамбование основания.</t>
  </si>
  <si>
    <t xml:space="preserve">1 м3 </t>
  </si>
  <si>
    <t>Устройство основания под фундаменты песчаного</t>
  </si>
  <si>
    <t>Резка стального профилированного настила</t>
  </si>
  <si>
    <t>м реза</t>
  </si>
  <si>
    <t>Сверление горизонтальных отверстий в железобетонных конструкциях стен перфоратором глубиной 200 мм диаметром: до 20 мм</t>
  </si>
  <si>
    <t>1. Разметка мест сверления отверстий.
2. Приведение перфоратора в рабочее положение.
3. Сверление отверстий.
4. Уборка мусора.</t>
  </si>
  <si>
    <t>100 отверстий</t>
  </si>
  <si>
    <t>При изменении глубины сверления добавлять или исключать на каждые 10 мм изменения</t>
  </si>
  <si>
    <t>1. Сверление отверстий.
2. Уборка мусора.</t>
  </si>
  <si>
    <t>1. Подготовка поверхности.
2. Заполнение аппарата грунтовкой.
3. Нанесение грунтовки на подготовленную поверхность распылением.</t>
  </si>
  <si>
    <t>100 шт</t>
  </si>
  <si>
    <t>1. Загрузка растворосмесителя составляющими с дозировкой их и подноской вручную.
2. Приготовление раствора в растворосмесителе.</t>
  </si>
  <si>
    <t>10 шт</t>
  </si>
  <si>
    <t>1. Изготовление, установка металлических "ежей".
2. Окраска(по необходимости).</t>
  </si>
  <si>
    <t>1. Сборка ворот и калиток из металлических заготовок.
2. Установка в готовые проемы на петли или крючки.</t>
  </si>
  <si>
    <t>ПАО «Россети  Московский регион» - Южные электрические сети</t>
  </si>
  <si>
    <r>
      <t xml:space="preserve">Установка металлических оград из сетчатых панелей (сетка рабица) по металлическим столбам, с учетом установки столбов
</t>
    </r>
    <r>
      <rPr>
        <i/>
        <sz val="12"/>
        <rFont val="Times New Roman"/>
        <family val="1"/>
        <charset val="204"/>
      </rPr>
      <t>(по составу работ и трудоемкости данная работа аналогична установке металлических оград по железобетонным столбам: без цоколя из сетчатых панелей высотой до 1,7 м)</t>
    </r>
  </si>
  <si>
    <t>1. Подготовка окрасочных агрегатов.
2. Приготовление грунтовочных составов.
3. Нанесение грунта.
4. Промывка, очистка окрасочных агрегатов и шлангов.
5. Контроль качества.</t>
  </si>
  <si>
    <r>
      <t xml:space="preserve">Установка металлических оград из профилированного листа по металлическим столбам, с учетом установки столбов
</t>
    </r>
    <r>
      <rPr>
        <i/>
        <sz val="12"/>
        <rFont val="Times New Roman"/>
        <family val="1"/>
        <charset val="204"/>
      </rPr>
      <t>(по составу работ и трудоемкости данная работа аналогична установке металлических оград по железобетонным столбам: без цоколя из сетчатых панелей высотой до 2,2 м)</t>
    </r>
  </si>
  <si>
    <t>1. Очистка от загрязнения.                                                                              2. Расчистка отстающей краски.                                                                      3. Проолифка.                                                                                                 4. Подмазка свищей и гребней.                                                                       5. Шлифовка подмазанных мест.                                                                     6. Окраска за 2 раза.</t>
  </si>
  <si>
    <t>1. Очистка от загрязнения.                                                                        
2. Расчистка отстающей краски.                                                          
3. Проолифка.                                                                                    
4. Подмазка свищей и гребней.                                                                
5. Шлифовка подмазанных мест.                                                              
6. Окраска за 1 раз.</t>
  </si>
  <si>
    <t>1. Очистка от загрязнения.                                                                        
2. Расчистка отстающей краски.                                                          
3. Проолифка.                                                                                   
4. Подмазка свищей и гребней.                                                                
5. Шлифовка подмазанных мест.                                                               
6. Окраска за 2 раза.</t>
  </si>
  <si>
    <t>1. Очистка от загрязнения.                                                                        
2. Расчистка отстающей краски.                                                          
3. Проолифка.                                                                                   
4. Подмазка свищей и гребней.                                                               
5. Шлифовка подмазанных мест.                                                              
6. Окраска за 2 раза.</t>
  </si>
  <si>
    <t>Разработка грунта вручную в траншеях глубиной до 2 м без креплений с откосами, группа грунтов 2</t>
  </si>
  <si>
    <t>Засыпка вручную траншей, пазух котлованов и ям, группа грунтов 1</t>
  </si>
  <si>
    <t>Разработка грунта в отвал экскаваторами "драглайн" или "обратная лопата" с ковшом вместимостью 0,4 (0,3-0,45) м3, группа грунтов 2</t>
  </si>
  <si>
    <t>1. Разработка грунта навымет.
2. Устройство и содержание водоотводных канав или ограждающих валиков.
3. Вспомогательные работы, связанные с перемещением экскаватора из забоя в забой.</t>
  </si>
  <si>
    <t>1000 м3</t>
  </si>
  <si>
    <t xml:space="preserve">Откачка воды с разработанной траншеии (котлована) электрическими и механическими насосами </t>
  </si>
  <si>
    <t>1. Установка и передвижка насоса с прокладкой шлангов и устройством водостоков.
2. Откачка воды насосом.</t>
  </si>
  <si>
    <t>1. Резка стального профилированного настила.</t>
  </si>
  <si>
    <t>Приготовление растворов вручную цементных (мелкий ремонт бетонных конструкций оргаждения)</t>
  </si>
  <si>
    <t>1. Дозировка составляющих.
2. Перемешивание песка или крошки с цементом.
3. Приготовление цементного прыска или известкового молока.
4. Затворение составляющих водой или известковым молоком.</t>
  </si>
  <si>
    <t>Механизированное приготовление растворов в построечных условиях цементных (ремонт бетонных конструкций ограждения)</t>
  </si>
  <si>
    <t>Монтаж мелких металлоконструкций массой до 10 кг (заделка мелких ответстий решеткой из арматуры)</t>
  </si>
  <si>
    <t>1. Приварка мелких металлических конструкций массой до 10 кг, срезка их и зачистка.</t>
  </si>
  <si>
    <t>т металлоконструкций</t>
  </si>
  <si>
    <t>1. Отключение питающих кабелей стационарного металлодетектора от сети
2. Демонтаж его креплений с места установки на полу
3. Демонтаж стационарного металлодетектора
4. Разборка стационарного металлодетектора</t>
  </si>
  <si>
    <t xml:space="preserve">Монтаж рамки металлодетектора входного контроля (арочного типа) </t>
  </si>
  <si>
    <t>1. Сборка стационарного металлодетектора
2. Разметка и сверление отверстий для крепления стационарного металлодетектора к полу
3. Установка стационарного металлодетектора в проектное положение и крепление его к полу 
4. Подключение стационарного металлодетектора к сети
5. Настройка рабочих параметров стационарного металлодетектора для заданных условий эксплуатации</t>
  </si>
  <si>
    <t>Демонтаж кнопки тревожной сигнализации, без дальнейшего использования</t>
  </si>
  <si>
    <t>1. Отключение проводов кнопки вызова
2. Демонтаж с места крепления</t>
  </si>
  <si>
    <t>Монтаж кнопки тревожной сигнализации</t>
  </si>
  <si>
    <t>1. Разметка и сверление отверстий для крепления кнопки тревожной сигнализации 
2. Установка кнопки тревожной сигнализации
3. Подключение, регулировка, настройка и проверка кнопки вызова</t>
  </si>
  <si>
    <r>
      <t xml:space="preserve">Демонтаж рамки металлодетектора входного контроля (арочного типа), </t>
    </r>
    <r>
      <rPr>
        <i/>
        <sz val="12"/>
        <color theme="1"/>
        <rFont val="Times New Roman"/>
        <family val="1"/>
        <charset val="204"/>
      </rPr>
      <t>без дальнейшего использования</t>
    </r>
  </si>
  <si>
    <t>Демонтаж шлагбаума, без дальнейшего использования</t>
  </si>
  <si>
    <t>1. Отключение питающих кабелей шлагбаума от сети
2. Демонтаж с места крепления</t>
  </si>
  <si>
    <t>компл.</t>
  </si>
  <si>
    <t>Монтаж шлагбаума</t>
  </si>
  <si>
    <t>Демонтаж электромагнитного замка калитки</t>
  </si>
  <si>
    <t>1. Отключение питающего кабеля электромагнитного замка от сети
2. Демонтаж с места крепления</t>
  </si>
  <si>
    <t>Установка электромагнитного замка на калитку</t>
  </si>
  <si>
    <t>1. Монтаж электромагнитного замка на место крепления
2. Подключение питающего кабеля</t>
  </si>
  <si>
    <t>Демонтаж дверного доводчика калитки</t>
  </si>
  <si>
    <t>1. Демонтаж с места крепления</t>
  </si>
  <si>
    <t>Установка дверного доводчика на калитку</t>
  </si>
  <si>
    <t>1. Монтаж дверного доводчика на место крепления</t>
  </si>
  <si>
    <t>Демотнаж считывателя брелоков</t>
  </si>
  <si>
    <t>Установка считывателя брелоков</t>
  </si>
  <si>
    <t>1. Монтаж считывателя на место крепления</t>
  </si>
  <si>
    <t>1. Установка монтажного основания на фундамент.
2. Установка тумбы шлагбаума на монтажное основание.
3. Установка стрелы шлагбаума на фланце и ее крепление с помощью скобы.
4. Балансировка стрелы шлагбаума.
5. Выверка положения стрелы по горизонтальной и вертикальной осям.
6. Установка блока управления, подключение двигателя, концевых выключателей и трансформатора.
7. Подача питания на шлагбаум и проверка работоспособности системы.
8. Настройка автоматического закрывания.
9. Настройка функции обнаружения препятствий.
10. Настройка функции присутствия оператора.                                              11. Настройка функции увеличения тормозящего действия на стрелу шлагбаума в конце циклов открывания и закрывания.
12. Регулировка времени автоматического закрывания.
13. Регулировка чувствительности токовой системы обнаружения препятствий.</t>
  </si>
  <si>
    <t>Установка отбойников на ж/б или металлических стойках с копанием ям и обратной засыпкой грунта</t>
  </si>
  <si>
    <t>1. Копание ям с обратной засыпкой.
2. Установка железобетонных столбов с подсыпкой щебня.
3. Установка стальных элементов ограждений.
4. Устройство светоотражающего устройства.
5. Окраска.</t>
  </si>
  <si>
    <t>Устройство отбойников на металлических стойках высотой 0,75 м шаг стоек 2 м механизированным способом</t>
  </si>
  <si>
    <t>1. Погружение стоек сваебойной установкой.
2. Установка на стойки консолей.
3. Установка световозвращающих элементов.
4. Установка балок барьерного ограждения.
5. Крепление конструкций болтами.</t>
  </si>
  <si>
    <t>Устройство отбойников на металлических стойках высотой 0,75 м шаг стоек 4 м механизированным способом</t>
  </si>
  <si>
    <t>Монтаж прогонов ограждений из профильной трубы</t>
  </si>
  <si>
    <t>Изготовление противоподкопного устройства размером:
3 м x 0,5 м, ячейка 0,15 x 0,15 м, диаметром 16 мм из арматуры стальной класс А-III. Весом 0,03555 т за 1 шт.</t>
  </si>
  <si>
    <t>1. Сортировка арматуры.
2. Разметка, резка и гнутье арматуры.
3. Раскладка и сварка арматуры.
4. Укладка каркаса в штабель.</t>
  </si>
  <si>
    <t xml:space="preserve">Демонтаж поврежденной облицовки профилированным листом ворот </t>
  </si>
  <si>
    <t xml:space="preserve">1. Снятие поврежденной облицовки ворот (срезка болтов, заклепок, точечной сварки)                                                                                          </t>
  </si>
  <si>
    <t>Подраздел 1.1. Ограждения и ворота</t>
  </si>
  <si>
    <t>Раздел 1. Ограждения и ворота, въездные группы</t>
  </si>
  <si>
    <t>Подраздел 1.2. Прочие работы при ремонте ограждений и ворот</t>
  </si>
  <si>
    <t>Подраздел 1.3. Окраска металлических поверхностей, металлических и ж/б поверхностей ограждения</t>
  </si>
  <si>
    <t>Раздел 1.4. Вспомогательные работы</t>
  </si>
  <si>
    <t>Раздел 2. КПП</t>
  </si>
  <si>
    <t>Установка анкерных болтов в готовые гнезда с заделкой длиной до 1 м / Арматура 20-АIII-900 мм L=900 мм, вес 2,466 кг/м</t>
  </si>
  <si>
    <t>Устройство подстилающих и выравнивающих слоев оснований из щебня</t>
  </si>
  <si>
    <t>100м3</t>
  </si>
  <si>
    <t>Щебень из природного камня для строительных работ марка 400, фракция 20-40 мм</t>
  </si>
  <si>
    <t>Устройство дорожных покрытий из сборных прямоугольных железобетонных плит площадью до 10,5 м2</t>
  </si>
  <si>
    <t>Разборка индивидуальных металлических гаражей с вывозкой/ прим. демонтаж КПП</t>
  </si>
  <si>
    <t>Раздел 1.5. Установка защиты въездов на объекты (доржный блокиратор, противотаранные блоки, отбойники, «ежи»)</t>
  </si>
  <si>
    <t>1 гараж</t>
  </si>
  <si>
    <t>Монтаж оборудования без механизмов на открытой площадке, масса оборудования 3 т/ прим. Модульное здание КПП 3,0х6,0 м H=2,98 м</t>
  </si>
  <si>
    <t>1 шт</t>
  </si>
  <si>
    <t>Устройство подстилающих и выравнивающих слоев оснований из песка</t>
  </si>
  <si>
    <t>Установка фиксированной наружней камеры видеонаблюдения, в том числе купольного типа и на кронштейне</t>
  </si>
  <si>
    <t>1. Отключение кабелей от видеорегистратора 
2. Снятие цифрового видеорегистратора с крепежных монтажных рельс</t>
  </si>
  <si>
    <t xml:space="preserve">1. Установка цифрового видеорегистратора с закреплением монтажных рельс
2. Подключение и проверка цифрового видеорегистратора </t>
  </si>
  <si>
    <t>комплект</t>
  </si>
  <si>
    <t>Монтаж аппаратно-программного комплекса  в шкаф. Специализированный сервер объектового видеонаблюдения  (вес 40 кг)</t>
  </si>
  <si>
    <t>Настройка объектового оборудования аппаратно-программного комплекса системы передачи данных системы охраны</t>
  </si>
  <si>
    <t xml:space="preserve">1. Отключение сетевого напряжения.
2. Отключение кабелей от коммутатора
3. Демонтаж прибора из шкафа </t>
  </si>
  <si>
    <t xml:space="preserve">1. Монтаж прибора в шкаф 
2. Подключение кабелей в коммутатор
3. Включение сетевого напряжения </t>
  </si>
  <si>
    <t xml:space="preserve">Установка ИБП в шкаф, масса: 65 кг </t>
  </si>
  <si>
    <t>1. Установка ИБП в шкаф телекоммуникационный
2. Присоединение всех проводов и кабелей  к ИБП</t>
  </si>
  <si>
    <t>1. Отсоединение проводов и кабелей от ИБП
2. Демонтаж ИБП с места установки на посту охраны АРМ</t>
  </si>
  <si>
    <t>Монтаж источника бесперебойного питания 5.35 кг отдельностоящего на посту видеонаблюдения АРМ (АРМ поста видеонаблюдения)</t>
  </si>
  <si>
    <t>1. Установка ИБП на пост охраны АРМ
2. Присоединение всех проводов и кабелей  к ИБП</t>
  </si>
  <si>
    <t>1. Отсоединение питающих и сетевых проводов от блока питания
2. Демонтаж блока со стены, отсоединенние крепежей корпуса</t>
  </si>
  <si>
    <t>Установка отдельно устанавливаемых (ИБП) блоков питания "Скат-1200Б" на стену помещения,  корпус пластик вес 0,7кг.</t>
  </si>
  <si>
    <t xml:space="preserve">1. Установка корпуса блока питания на место крепления на стене
2. Сборка и крепление прибора
3. Присоединение питающих и сетевых проводов к блоку питания  </t>
  </si>
  <si>
    <t>1. Отсоединение проводов и кабелей от станции, монитора
2. Демонтаж станции, монитора с места установки на посту охраны</t>
  </si>
  <si>
    <t xml:space="preserve">Установка комплекта АРМ поста видеонаблюдения: в т.ч. рабочей станции (вес 8 кг), монитора (3,63 кг) </t>
  </si>
  <si>
    <t>1. Установка станции на пол, монитора на стол в помещении размещения пульта охраны и размещения АРМ
2. Присоединение всех проводов и кабелей  к станции, монитору
3. Включение сетевого напряжения
4. Проверка работоспособности, наладка рабочих режимов</t>
  </si>
  <si>
    <t>1. Снятие шкафа со стены ограждения</t>
  </si>
  <si>
    <t>Монтаж термо-шкафа (В*Ш*Г) 600мм*600мм*350мм  (вес 30кг) на стену ограждения периметра ПС в сборе с узлом коммутации сигналов, установленного на din-рейку</t>
  </si>
  <si>
    <t>1. Монтаж шкафа на стену ограждения при помощи  механизмов (перфоратор, дюбеля, крепления)</t>
  </si>
  <si>
    <t>1. Отсоединение проводов от модуля
2. Демонтаж модуля с места установки в шкафу</t>
  </si>
  <si>
    <t>Монтаж модуля преобразовательного и усилительного оборудования многоканальных систем в термо-шкаф (SFP модуль (трансивер) (вес 1 шт = 0,017кг))</t>
  </si>
  <si>
    <t>1. Установка модуля на место установки в шкафу
2. Присоединение проводов к модулю</t>
  </si>
  <si>
    <t>1. Снятие выключателя с Din-рейки</t>
  </si>
  <si>
    <t>Установка автоматических выключателей однополюсных  на ток 3А, 10А, 32А на установленную Din-рейку в шкаф</t>
  </si>
  <si>
    <t>1. Установка выключателя на Din-рейку</t>
  </si>
  <si>
    <r>
      <t xml:space="preserve">Демонтаж фиксированной наружней камеры видеонаблюдения, в том числе купольного типа и на кронштейне,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</si>
  <si>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r>
      <t xml:space="preserve">Демонтаж цифрового видеорегистратора на 48/24/16/8 портов из серверной стойки телекоммуникационного шкафа, </t>
    </r>
    <r>
      <rPr>
        <b/>
        <i/>
        <sz val="12"/>
        <rFont val="Times New Roman"/>
        <family val="1"/>
        <charset val="204"/>
      </rPr>
      <t xml:space="preserve">с дальнейшим использованием </t>
    </r>
    <r>
      <rPr>
        <i/>
        <sz val="12"/>
        <rFont val="Times New Roman"/>
        <family val="1"/>
        <charset val="204"/>
      </rPr>
      <t>(вес более 3 кг) (работа по демонтажу аналогична по трудоемкости демонтажу домового регистратора)</t>
    </r>
  </si>
  <si>
    <r>
      <t xml:space="preserve">Демонтаж цифрового видеорегистратора на 48/24/16/8 портов из серверной стойки телекоммуникационного шкафа, </t>
    </r>
    <r>
      <rPr>
        <b/>
        <i/>
        <sz val="12"/>
        <rFont val="Times New Roman"/>
        <family val="1"/>
        <charset val="204"/>
      </rPr>
      <t>в лом</t>
    </r>
    <r>
      <rPr>
        <i/>
        <sz val="12"/>
        <rFont val="Times New Roman"/>
        <family val="1"/>
        <charset val="204"/>
      </rPr>
      <t xml:space="preserve"> (вес более 3 кг)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(работа по демонтажу аналогична по трудоемкости демонтажу домового регистратора)</t>
    </r>
  </si>
  <si>
    <r>
      <t xml:space="preserve">Установка цифрового видеорегистратора на 48/24/16/8 портов в серверную стойку телекоммуникационного шкафа </t>
    </r>
    <r>
      <rPr>
        <i/>
        <sz val="12"/>
        <rFont val="Times New Roman"/>
        <family val="1"/>
        <charset val="204"/>
      </rPr>
      <t>(работа по монтажу аналогична по трудоемкости монтажу домового регистратора)</t>
    </r>
  </si>
  <si>
    <r>
      <t xml:space="preserve">Демонтаж аппаратно-программного комплекса из шкафа. Специализированный сервер объектового видеонаблюдения, </t>
    </r>
    <r>
      <rPr>
        <b/>
        <i/>
        <sz val="12"/>
        <rFont val="Times New Roman"/>
        <family val="1"/>
        <charset val="204"/>
      </rPr>
      <t xml:space="preserve">с дальнейшим использованием  </t>
    </r>
    <r>
      <rPr>
        <sz val="12"/>
        <rFont val="Times New Roman"/>
        <family val="1"/>
        <charset val="204"/>
      </rPr>
      <t>(вес 40 кг)</t>
    </r>
  </si>
  <si>
    <r>
      <t>Демонтаж аппаратно-программного комплекса из шкафа. Специализированный сервер объектового видеонаблюдения,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в лом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(вес 40 кг)</t>
    </r>
  </si>
  <si>
    <r>
      <t>Демонтаж коммутатора локальной сети из шкафа,</t>
    </r>
    <r>
      <rPr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вес 1,16 кг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с дальнейшим использованием</t>
    </r>
  </si>
  <si>
    <r>
      <t>Демонтаж коммутатора локальной сети из шкафа</t>
    </r>
    <r>
      <rPr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вес 1,16 кг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в лом</t>
    </r>
  </si>
  <si>
    <r>
      <t xml:space="preserve">Монтаж коммутатора локальной сети в шкаф, вес </t>
    </r>
    <r>
      <rPr>
        <b/>
        <sz val="12"/>
        <rFont val="Times New Roman"/>
        <family val="1"/>
        <charset val="204"/>
      </rPr>
      <t>1,16 кг</t>
    </r>
  </si>
  <si>
    <r>
      <t>Демонтаж источника бесперебойного питания из шкафа, масса 65 кг,</t>
    </r>
    <r>
      <rPr>
        <b/>
        <i/>
        <sz val="12"/>
        <color theme="1"/>
        <rFont val="Times New Roman"/>
        <family val="1"/>
        <charset val="204"/>
      </rPr>
      <t xml:space="preserve"> в лом</t>
    </r>
    <r>
      <rPr>
        <sz val="12"/>
        <color theme="1"/>
        <rFont val="Times New Roman"/>
        <family val="1"/>
        <charset val="204"/>
      </rPr>
      <t xml:space="preserve"> (без резки и разборки*)</t>
    </r>
  </si>
  <si>
    <r>
      <t xml:space="preserve">Демонтаж источника бесперебойного питания 5.35 кг отдельностоящего на АРМ посту видеонаблюдения
</t>
    </r>
    <r>
      <rPr>
        <b/>
        <i/>
        <sz val="12"/>
        <rFont val="Times New Roman"/>
        <family val="1"/>
        <charset val="204"/>
      </rPr>
      <t>в лом,</t>
    </r>
    <r>
      <rPr>
        <sz val="12"/>
        <rFont val="Times New Roman"/>
        <family val="1"/>
        <charset val="204"/>
      </rPr>
      <t xml:space="preserve"> (без резки и разборки*)</t>
    </r>
  </si>
  <si>
    <r>
      <t xml:space="preserve">Демонтаж отдельно устанавливаемых (источников бесперебойного питания) блоков питания "Скат-1200Б" со стены помещения,  корпус пластик вес 0,7кг </t>
    </r>
    <r>
      <rPr>
        <b/>
        <i/>
        <sz val="12"/>
        <rFont val="Times New Roman"/>
        <family val="1"/>
        <charset val="204"/>
      </rPr>
      <t xml:space="preserve">в лом </t>
    </r>
    <r>
      <rPr>
        <sz val="12"/>
        <rFont val="Times New Roman"/>
        <family val="1"/>
        <charset val="204"/>
      </rPr>
      <t>(без резки и разборки*).</t>
    </r>
  </si>
  <si>
    <r>
      <t xml:space="preserve">Демонтаж комплекта АРМ поста видеонаблюдения: в т.ч. рабочей станции (вес 8 кг), монитора (3,63 кг) 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</si>
  <si>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r>
      <t xml:space="preserve">Демонтаж навесного термо-шкафа управления (пульт) с внешней стены ограждения периметра ПС, </t>
    </r>
    <r>
      <rPr>
        <b/>
        <i/>
        <sz val="12"/>
        <rFont val="Times New Roman"/>
        <family val="1"/>
        <charset val="204"/>
      </rPr>
      <t xml:space="preserve">в лом </t>
    </r>
    <r>
      <rPr>
        <i/>
        <sz val="12"/>
        <rFont val="Times New Roman"/>
        <family val="1"/>
        <charset val="204"/>
      </rPr>
      <t>(без резки и разборки*)</t>
    </r>
    <r>
      <rPr>
        <b/>
        <i/>
        <sz val="12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(В*Ш*Г) 600мм*600мм*350мм (вес 30кг)</t>
    </r>
  </si>
  <si>
    <r>
      <t xml:space="preserve">Демонтаж модуля преобразовательного и усилительного оборудования многоканальных систем из термо-шкафа (SFP модуль (трансивер) (вес 1 шт = 0,017кг))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</si>
  <si>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r>
      <t xml:space="preserve">Снятие автоматических выключателей однополюсных  на ток 3А, 10А, 32А с Din-рейки из шкафа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</si>
  <si>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t>1. Отключение объектового оборудования от АПС.
2. Демонтаж объектового оборудования вместе с креплением
3. Погрузка, перевозка и выгрузка демонтированного объектового обордования.</t>
  </si>
  <si>
    <t>1. Отключение объектового оборудования от АПС.
2. Демонтаж объектового оборудования вместе с креплением
3. Погрузка, перевозка и выгрузка демонтированного объектового оборудования.</t>
  </si>
  <si>
    <t>1. Погрузка, перевозка и выгрузка объектового оборудования.
2. Подготовка объектового оборудования к монтажу.
3. Разметка и сверление отверстий для крепления объектового оборудования.
4. Монтаж объектового оборудования.
5. Подключение объектового оборудования к АПС.</t>
  </si>
  <si>
    <t xml:space="preserve">1. Программирование и настройка объектового оборудования аппаратно-программного комплекса системы передачи извещений на совмесную работу с АПС
2. Проверка работоспособности объектового оборудования после монтажа. Проверка качества и уровня связи. Проверка прохождения служебных извещений и информационных сигналов с контролем поступления их на пульт охраны </t>
  </si>
  <si>
    <t>1. Отсоединение проводов и кабелей от ИБП
2. Выемка ИБП из телекоммуникационного шкафа</t>
  </si>
  <si>
    <t xml:space="preserve">1. Отключение отходящих проводов и клеммных соединений 
2. Снятие извещателя вместе с кронштейном </t>
  </si>
  <si>
    <t xml:space="preserve">Монтаж извещателя (в сборе) охранного радиоволнового линейного//или однопозиционного вместе с кронштейном на ограждение ПС (работа аналогична по трудоемкости монтажу фотоэлектрического извещателя) </t>
  </si>
  <si>
    <t>1. Установка кронштейна на ж/б ограждение
2. Монтаж извещателя радиоволнового на кроншейн
3. Присоединение проводов к извещателю
4. Включение сетевого напряжения
5. Наладка рабочих режимов</t>
  </si>
  <si>
    <t xml:space="preserve">1. Отключение отходящих проводов
2. Отсоединение крепления извещателя магнитоконтактного
3. Демонтаж магнитоконтактного извещателя </t>
  </si>
  <si>
    <t>Монтаж извещателя охранного магнитоконтактного на въездную группу ПС (калитка, ворота)</t>
  </si>
  <si>
    <t>1. Установка элементов крепления магнитоконтактного извещателя на ворота/калитку
2. Монтаж  извещателя
3. Присоединение проводов к извещателю
4. Включение сетевого напряжения
5. Наладка рабочих режимов</t>
  </si>
  <si>
    <t>1. Отключение отходящих проводов
2. Отсоединение крепления прибора
3. Демонтаж прибора из шкафа</t>
  </si>
  <si>
    <t xml:space="preserve">Монтаж пульта контроля и управления, блока контроля и индикации в шкаф  (вес 0,3кг) </t>
  </si>
  <si>
    <t>1. Монтаж креплений в шкафу
2. Фиксация прибора при помощи креплений
3. Присоединение проводов к прибору
4. Включение сетевого напряжения
5. Наладка рабочих режимов</t>
  </si>
  <si>
    <t xml:space="preserve">1. Снятие шкафа со стены </t>
  </si>
  <si>
    <t>Монтаж навесного шкафа (пульт) управления на внутреннюю стену помещения поста охраны, (В*Ш*Г) 600мм*600мм*350мм</t>
  </si>
  <si>
    <t xml:space="preserve">1. Монтаж шкафа на стену </t>
  </si>
  <si>
    <t>Монтаж аккумуляторной батареи 12В (вес от 0 - 5 кг) в навесной шкаф (пульт) управления</t>
  </si>
  <si>
    <t>1. Монтаж креплений в шкафу
2. Фиксация прибора при помощи креплений
3. Присоединение проводов к прибору
4. Включение сетевого напряжения
5. Проверка работоспособности</t>
  </si>
  <si>
    <t>Монтаж аккумуляторной батареи 24В (вес от 5,1 - 10 кг) в навесной шкаф (пульт) управления</t>
  </si>
  <si>
    <r>
      <t xml:space="preserve">Демонтаж извещателя охранного радиоволнового линейного//или однопозиционного вместе с кронштейном с ограждения ПС 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</si>
  <si>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r>
      <t xml:space="preserve">Демонтаж извещателя охранного магнитоконтактного на въездной группе ПС (ворота, калитка)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</si>
  <si>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r>
      <t xml:space="preserve">Демонтаж пульта контроля и управления, блока контроля и индикации из шкафа, в лом (вес 0,3кг)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</t>
    </r>
  </si>
  <si>
    <r>
      <t>Демонтаж навесного шкафа (пульт) управления с внутренней стены помещения поста охраны, (В*Ш*Г) 600мм*600мм*350мм,</t>
    </r>
    <r>
      <rPr>
        <b/>
        <i/>
        <sz val="12"/>
        <rFont val="Times New Roman"/>
        <family val="1"/>
        <charset val="204"/>
      </rPr>
      <t xml:space="preserve"> в лом</t>
    </r>
    <r>
      <rPr>
        <b/>
        <sz val="12"/>
        <rFont val="Times New Roman"/>
        <family val="1"/>
        <charset val="204"/>
      </rPr>
      <t xml:space="preserve"> (</t>
    </r>
    <r>
      <rPr>
        <sz val="12"/>
        <rFont val="Times New Roman"/>
        <family val="1"/>
        <charset val="204"/>
      </rPr>
      <t>без резки и разборки*).</t>
    </r>
  </si>
  <si>
    <r>
      <t xml:space="preserve">Демонтаж аккумуляторной батареи 12В (вес от 0 - 5 кг) из навесного шкафа (пульт) управления, </t>
    </r>
    <r>
      <rPr>
        <b/>
        <i/>
        <sz val="12"/>
        <rFont val="Times New Roman"/>
        <family val="1"/>
        <charset val="204"/>
      </rPr>
      <t>в лом</t>
    </r>
    <r>
      <rPr>
        <sz val="12"/>
        <rFont val="Times New Roman"/>
        <family val="1"/>
        <charset val="204"/>
      </rPr>
      <t xml:space="preserve"> (без резки и разборки*).</t>
    </r>
  </si>
  <si>
    <r>
      <t xml:space="preserve">Демонтаж аккумуляторной батареи 24В (вес от 5,1 - 10 кг) из навесного шкафа (пульт) управления, </t>
    </r>
    <r>
      <rPr>
        <b/>
        <i/>
        <sz val="12"/>
        <rFont val="Times New Roman"/>
        <family val="1"/>
        <charset val="204"/>
      </rPr>
      <t xml:space="preserve">в лом  </t>
    </r>
    <r>
      <rPr>
        <sz val="12"/>
        <rFont val="Times New Roman"/>
        <family val="1"/>
        <charset val="204"/>
      </rPr>
      <t>(без резки и разборки*).</t>
    </r>
  </si>
  <si>
    <t>1. Оключение щитка осветительного 
2. Снятие с места крепления со стены</t>
  </si>
  <si>
    <t xml:space="preserve">Монтаж щитка осветительного на стену, масса щитка до 6 кг. </t>
  </si>
  <si>
    <t>1. Установка 
2. Присоединение
3. Подготовка к включению
4. Написание обозначений на щитках</t>
  </si>
  <si>
    <t>1. Снятие светильника с универсального кронштейна</t>
  </si>
  <si>
    <t xml:space="preserve">Монтаж консольных светильников, с лампой накаливания 250 Вт (в 1 светильнике - 1 лампа, вес 1шт-8кг) </t>
  </si>
  <si>
    <t>1. Установка светильника на универсальном кронштейне с его фиксацией</t>
  </si>
  <si>
    <t xml:space="preserve">Демонтаж модульного переключателя установленного на Din-рейку в щите освещения, в лом </t>
  </si>
  <si>
    <t>1. Снятие модуля с Din-рейки
2. Отсоединение</t>
  </si>
  <si>
    <t>Монтаж модульного переключателя на Din-рейку в щит освещения</t>
  </si>
  <si>
    <t>1. Установка модуля на Din-рейку
2. Присоединение</t>
  </si>
  <si>
    <t xml:space="preserve">Демонтаж фотореле с датчиком из щита освещения, в лом </t>
  </si>
  <si>
    <t>1. Снятие фотореле с Din-рейки</t>
  </si>
  <si>
    <t>Монтаж фотореле с датчиком в щит освещения</t>
  </si>
  <si>
    <t>1. Установка фотореле на Din-рейку</t>
  </si>
  <si>
    <r>
      <t xml:space="preserve">Демонтаж щитка осветительного, установленного на стене распорными дюбелями, масса щитка до 6 кг. </t>
    </r>
    <r>
      <rPr>
        <i/>
        <sz val="12"/>
        <rFont val="Times New Roman"/>
        <family val="1"/>
        <charset val="204"/>
      </rPr>
      <t xml:space="preserve">Оборудование, не пригодное для дальнейшего использования, ( в лом без резки и разборки*) </t>
    </r>
  </si>
  <si>
    <r>
      <t xml:space="preserve">Демонтаж консольных светильников, с лампой накаливания 250 Вт (в 1 светильнике - 1 лампа, вес 1шт-8кг) в лом  </t>
    </r>
    <r>
      <rPr>
        <i/>
        <sz val="12"/>
        <rFont val="Times New Roman"/>
        <family val="1"/>
        <charset val="204"/>
      </rPr>
      <t xml:space="preserve">(без резки и разборки*) </t>
    </r>
  </si>
  <si>
    <t>Монтаж металлического лотка перфорированного по ж/б ограждению территории ПС и снаружи здания ОПУ, (ширина лотка 100мм) или его элементов</t>
  </si>
  <si>
    <t>1. Установка консоли (в местах креплений на ж/б ограждении) или его элементов
2. Сборка составляющих элементов лотка
3. Установка и закрепление на поддерживающих консолях</t>
  </si>
  <si>
    <r>
      <t xml:space="preserve">Демонтаж металлического лотка перфорированного с ж/б ограждения территории ПС и снаружи здания ОПУ, (ширина лотка 100мм) или его элементов, </t>
    </r>
    <r>
      <rPr>
        <b/>
        <sz val="12"/>
        <rFont val="Times New Roman"/>
        <family val="1"/>
        <charset val="204"/>
      </rPr>
      <t xml:space="preserve">в лом, </t>
    </r>
    <r>
      <rPr>
        <i/>
        <sz val="12"/>
        <rFont val="Times New Roman"/>
        <family val="1"/>
        <charset val="204"/>
      </rPr>
      <t xml:space="preserve">(без сохранения материала) </t>
    </r>
    <r>
      <rPr>
        <b/>
        <sz val="12"/>
        <rFont val="Times New Roman"/>
        <family val="1"/>
        <charset val="204"/>
      </rPr>
      <t xml:space="preserve">    </t>
    </r>
    <r>
      <rPr>
        <sz val="12"/>
        <rFont val="Times New Roman"/>
        <family val="1"/>
        <charset val="204"/>
      </rPr>
      <t xml:space="preserve">                                   
</t>
    </r>
    <r>
      <rPr>
        <i/>
        <sz val="11"/>
        <rFont val="Times New Roman"/>
        <family val="1"/>
        <charset val="204"/>
      </rPr>
      <t/>
    </r>
  </si>
  <si>
    <r>
      <t xml:space="preserve">Демонтаж металлического лотка перфорированного с ж/б ограждения территории ПС и снаружи здания ОПУ, (ширина лотка 100мм) или его элементов, </t>
    </r>
    <r>
      <rPr>
        <i/>
        <sz val="12"/>
        <rFont val="Times New Roman"/>
        <family val="1"/>
        <charset val="204"/>
      </rPr>
      <t xml:space="preserve">
с дальнейшим использованием</t>
    </r>
  </si>
  <si>
    <t>1. Отсоединить крепления поддерживающей консоли, фиксированной на ж/б ограждении 
2. Снятие лотка или его элементов</t>
  </si>
  <si>
    <t>Устройство короба (кабель-канала) пластмассового шириной 25*16мм по стенам и конструкциям в здании</t>
  </si>
  <si>
    <t>1. Разметка мест установки и креплений 
2. Установка основания короба с раскроем и подготовкой основания
3. Установка оснований соединительных элементов (углов поворота, пересечений, отводов)
4. Надвижка крышек короба и соединительных элементов</t>
  </si>
  <si>
    <t>Прокладка рукава металлического наружным диаметром 20мм по ж/б конструкциям  с креплением на скобах</t>
  </si>
  <si>
    <t>1. Размотать мет.рукав по планируемой трассе
3. Зафиксировать мет.рукав скобами</t>
  </si>
  <si>
    <t>Демонтаж защитной трубы ПВХ диам. 25 мм вместе с проводом (кабелем), проложенной по стенам ж/б ограждений, различным поверхностям с креплением на скобах (без сохранения материалов)</t>
  </si>
  <si>
    <t>Прокладка гибкой гофрированной трубы из ПВХ д.25мм по стенам ж/б ограждений, различных поверхностей с креплением скобами (клипсами) вручную</t>
  </si>
  <si>
    <t>1. Установка клипс по трассе проладки гофр/трубы
2. Размотать гофр/трубу по планируемой трассе
3. Зафиксировать трубу в клипсах</t>
  </si>
  <si>
    <t>Затягивание провода в проложенную гофрированную трубу или металлический рукав (одножильного или многожильного в общей оплетке), суммарное сечение: до 6 мм2</t>
  </si>
  <si>
    <t>1. Заготовка проводов
2. Затягивание проводов
3. Соединение проводов к коробах
4. Прозвонка</t>
  </si>
  <si>
    <t>Затягивание провода в проложенную гофрированную трубу или металлический рукав (одножильного или многожильного в общей оплетке), суммарное сечение: до 16 мм2</t>
  </si>
  <si>
    <t>1. Демонтаж кабеля из лотков с креплением скобами</t>
  </si>
  <si>
    <t>Прокладка провода в металлич. или ж/б лотках, сечением: до 6 мм2</t>
  </si>
  <si>
    <t>Прокладка провода  в металлич. или ж/б лотках, сечением: до 35 мм2</t>
  </si>
  <si>
    <t>Прокладка провода  в металлич. или ж/б лотках, сечением: до 70 мм2</t>
  </si>
  <si>
    <t>1. Отсоединение крепежных элементов короба
2. Демонтаж кабель-канала</t>
  </si>
  <si>
    <t>1. Освободить мет.рукав от фиксации скоб
2. Смотать в бухту</t>
  </si>
  <si>
    <t>1. Освободить трубу от фиксации скоб
2. Смотать в бухту</t>
  </si>
  <si>
    <t>Приложение № 3 к Техническому заданию</t>
  </si>
  <si>
    <t>1.	Разметка и рытье траншеи под блокиратор.
2.	Укладка дренажных труб в основание траншеи.
3.	Трамбование дренажной подушки.
4.	Установка деревянной опалубки.
5.	Бетонирование нижнего слоя.
6.	Визуальная проверка блокиратора на наличие повреждений.
7.	Установка блокиратора, включая выверку по вертикальным и горизонтальным осям.
8.	Крепление блокиратора.
9.	Обетонирование блокиратора.
10.	Обработка поверхности битумным лаком.
11.	Срезка дренажных труб.
12.	Установка концевых выключателей.
13.	Настройка параметров программных функций блокиратора с одновременной проверкой работы системы.</t>
  </si>
  <si>
    <t>1.	Установка кондукторов (шаблонов) с выверкой, закреплением и разборкой.
2.	Установка анкерных болтов с выверкой и закреплением.
3.	Заливка анкерных болтов, устанавливаемых в гнезда, раствором или бетоном.</t>
  </si>
  <si>
    <t>1.	Планировка и прикатка земляного полотна с поливом водой.
2.	Россыпь и разравнивание материалов.
3.	Уплотнение россыпей с поливкой водой.</t>
  </si>
  <si>
    <t>1.	Укладка плит.
2.	Заделка швов цементным раствором.
3.	Заливка швов между плитами и швов расширения битумной мастикой.
4.	Заделка гнезд между плитами, правка и сварка выпусков арматуры.</t>
  </si>
  <si>
    <t>1. Разборка индивидуальных металлических КПП с вывозкой.</t>
  </si>
  <si>
    <t>1. Горизонтальное перемещение от приобъектного склада до места установки на расстояние до 1000 м.
2. Вертикальное перемещение на отметку до + 1 м.
3. Выверка оборудования, сохраняющего геометрические размеры и форму в период транспортирования и монтажа.</t>
  </si>
  <si>
    <t>Устройство ворот распашных: с установкой железобетонных столбов с фундаментами и ложными калитками</t>
  </si>
  <si>
    <t>Демонтаж металлических ограждений (дефектных участков с извлечением столбов )</t>
  </si>
  <si>
    <t>1.Очистка                                                                                          2.Проолифка                                                                                              3.Первая окраска                                                                                     4.Вторая окраска</t>
  </si>
  <si>
    <t xml:space="preserve">1.Очистка                                                                                          2.Проолифка                                                                                              3.Первая окраска                                                                                     </t>
  </si>
  <si>
    <t xml:space="preserve">Окраска поверхности ограждения перхлорвиниловыми красками вручную за 1 раз </t>
  </si>
  <si>
    <t>1. Огрунтовка первая                                                                                   2.Окраска вручную ж/б конструкций ограждения.</t>
  </si>
  <si>
    <t>1. Очистка от загрязнения.                                                                                  2. Расчистка отстающей краски.                                                                         3. Проолифка.                                                                                                    4. Подмазка свищей и гребней.                                                                         5. Шлифовка подмазанных мест.                                                                       6. Окраска за 1 раз.</t>
  </si>
  <si>
    <t>Устройство защита въездов на объекты противотаранными блоками массой конструкции до 0.5 т</t>
  </si>
  <si>
    <t>1.Подготовка основания                                                                               2. Установка блоков.
3. Заделка вертикальных стыков (по необходимости).
4. Окраска(по необходимости).</t>
  </si>
  <si>
    <t xml:space="preserve">компл </t>
  </si>
  <si>
    <t>Установка и настройка средств принудительной остановки автотранспорта с автоматическим управлением, подъемная часть шириной 2,5 м ( пост остановки колесного транспорта Покат-5000У)</t>
  </si>
  <si>
    <t>1. Разметка и сверление отверстий для крепления элементов видеодомофона.
2. Установка блока вызова, электромагнитного замка, кнопки открывания.
3. Установка коммутатора, блока питания.
4. Установка видеоразветвителя и монитора.
5. Соединение оборудования между собой согласно схеме и подключение к блоку питания и коммутатору.
6. Регулировка, настройка и проверка оборудования.</t>
  </si>
  <si>
    <t>1. Снятие  блока вызова, электромагнитного замка, кнопки открывания. 2. Демонтаж коммутатора, блока питания.
4. Демонтаж видеоразветвителя и монитора.
5. отсоединение оборудования между собой согласно схеме и подключение к блоку питания и коммутатору.</t>
  </si>
  <si>
    <t xml:space="preserve">Демонтаж видеодомофона  без дальнейшего использования </t>
  </si>
  <si>
    <t>1. Разметка, сверление отверстий и устройство крепления видеокамеры наблюдения.
2. Установка кронштейна для монтажа камеры видеонаблюдения, включая завинчивание винтов до проектного усилия.
3. Подключение камеры видеонаблюдения к сети, настройка сетевых параметров.
4. Крепление камеры видеонаблюдения к кронштейну.
5. Настройка изображения и фокуса.</t>
  </si>
  <si>
    <t xml:space="preserve">1.Отсоединение  камеры видеонаблюдения от сети                                            2. Демонтаж кронштейна для  камеры видеонаблюдения, включая развинчивание винтов до проектного усилия.
</t>
  </si>
  <si>
    <t xml:space="preserve">Демонтаж короба (кабель-канала) пластмассового шириной 25*16мм со стен и конструкций в здании в лом </t>
  </si>
  <si>
    <t xml:space="preserve">Демонтаж рукава металлического наружным диаметром 20мм с ж/б конструкций закрепленого скобами . Без дальнейшего использования </t>
  </si>
  <si>
    <t>Демонтаж  провода из металлич. или ж/б лотков, сечением: до 6 мм2  (без сохранения материалов)</t>
  </si>
  <si>
    <t>Демонтаж  провода из металлич. или ж/б лотков, сечением: до 35 мм2  (без сохранения материалов)</t>
  </si>
  <si>
    <t>Демонтаж  провода из металлич. или ж/б лотков, сечением: до 70 мм2  (без сохранения материалов)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</si>
  <si>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</si>
  <si>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мусора автотранспортом на расстояние 5 км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</si>
  <si>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</si>
  <si>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мусора автотранспортом на расстояние 10 км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</si>
  <si>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</si>
  <si>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мусора автотранспортом на расстояние 20 км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</si>
  <si>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</si>
  <si>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мусора автотранспортом на расстояние 30 км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</si>
  <si>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</si>
  <si>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мусора автотранспортом на расстояние 40 км</t>
  </si>
  <si>
    <t>1 контейнер (27м3)</t>
  </si>
  <si>
    <t>Раздел 4. Земляные работы</t>
  </si>
  <si>
    <t>Начальник ОКиИБ                                                                  С.В. Трифонов</t>
  </si>
  <si>
    <t>Перечень стоимостей единичных видов работ</t>
  </si>
  <si>
    <t>В связи с отсутствием организованной доставки общественным транспортом до места производства работ,  затраты на доставку бригады от базы базирования до ПС и обратно автомашиной полупассажирской</t>
  </si>
  <si>
    <t>Монтаж видеодомофона</t>
  </si>
  <si>
    <t>Раздел 1. Установка защиты  (инженерно-технические системы охраны )</t>
  </si>
  <si>
    <t xml:space="preserve">Подраздел 1.1. Оборудование охранно-пропускной сигнализации   </t>
  </si>
  <si>
    <t xml:space="preserve">Подраздел 1.2. СКУД  </t>
  </si>
  <si>
    <t>Раздел 2. Электромонтажные работы</t>
  </si>
  <si>
    <t>Раздел 3. Строительный мусор, доставка бригады</t>
  </si>
  <si>
    <t>Подраздел 1.1. Система видеонаблюдения</t>
  </si>
  <si>
    <t>Подраздел 1.2. Система охранной сигнализцаии</t>
  </si>
  <si>
    <t>Подраздел 1.3. Система охранного освещения</t>
  </si>
  <si>
    <t>Предельная стоимость единичных видов работ без учёта стоимости МР и усложняющих условий
на 2026г.
 с учётом расчётного  индекса-К=1,038 с учетом ндс 22%</t>
  </si>
  <si>
    <t>Предельная стоимость единичных видов работ без учёта стоимости МР и усложняющих условий
на 2026г.
 с учётом расчётного  индекса-К=1,038 без ндс 22%</t>
  </si>
  <si>
    <t>Оказание услуг по замене и установке оборудования технических средств систем безопасности (СОО УКС) на объектах Южных электрических сетей – филиала ПАО «Россети Московский регион» в 2026 г.</t>
  </si>
  <si>
    <t>И.Ю.Байрамов</t>
  </si>
  <si>
    <t>Вывоз и утилизация строительного мусора контейнерами вместимостью 8 м3 (ГО Домодедово) с 01.01.2026-30.06.2026-1024,37*8м3=8194,96</t>
  </si>
  <si>
    <t>Вывоз и утилизация строительного мусора контейнерами вместимостью 8 м3 (ГО Домодедово)  с 01.07.2026-31.12.2026- 1249,73*8м3=9997,84</t>
  </si>
  <si>
    <t>Вывоз и утилизация строительного мусора контейнерами вместимостью 27 м3 (ГО Домодедово) с 01.01.2026-30.06.2026-1024,37*27м3=27657,99</t>
  </si>
  <si>
    <t>Вывоз и утилизация строительного мусора контейнерами вместимостью 27  (ГО Домодедово) с 01.07.2026-31.12.2026-1249,73*27м3=33742,71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</si>
</sst>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9"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7" fillId="4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/>
    <xf numFmtId="0" fontId="1" fillId="4" borderId="2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2" xfId="1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/>
    </xf>
    <xf numFmtId="2" fontId="1" fillId="6" borderId="2" xfId="0" applyNumberFormat="1" applyFont="1" applyFill="1" applyBorder="1" applyAlignment="1">
      <alignment horizontal="center" vertical="center"/>
    </xf>
    <xf numFmtId="2" fontId="1" fillId="6" borderId="5" xfId="0" applyNumberFormat="1" applyFont="1" applyFill="1" applyBorder="1" applyAlignment="1">
      <alignment horizontal="center" vertical="center"/>
    </xf>
    <xf numFmtId="4" fontId="1" fillId="6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2" fontId="1" fillId="0" borderId="0" xfId="0" applyNumberFormat="1" applyFont="1" applyAlignment="1">
      <alignment horizontal="left" vertical="center"/>
    </xf>
    <xf numFmtId="0" fontId="2" fillId="3" borderId="5" xfId="0" applyFont="1" applyFill="1" applyBorder="1" applyAlignment="1">
      <alignment vertical="center" wrapText="1"/>
    </xf>
    <xf numFmtId="0" fontId="0" fillId="3" borderId="6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7" fillId="4" borderId="5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vertical="center"/>
    </xf>
    <xf numFmtId="0" fontId="8" fillId="4" borderId="7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0" fillId="4" borderId="6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7" fillId="3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vertical="center"/>
    </xf>
    <xf numFmtId="0" fontId="9" fillId="4" borderId="7" xfId="0" applyFont="1" applyFill="1" applyBorder="1" applyAlignment="1">
      <alignment vertical="center"/>
    </xf>
    <xf numFmtId="0" fontId="0" fillId="4" borderId="6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vertical="center"/>
    </xf>
    <xf numFmtId="0" fontId="10" fillId="3" borderId="7" xfId="0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00"/>
      <color rgb="FF00FFFF"/>
      <color rgb="FF99FFCC"/>
      <color rgb="FFCDFFCF"/>
      <color rgb="FF99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tabSelected="1" view="pageBreakPreview" topLeftCell="A168" zoomScale="64" zoomScaleNormal="70" zoomScaleSheetLayoutView="64" workbookViewId="0">
      <selection activeCell="A190" sqref="A190"/>
    </sheetView>
  </sheetViews>
  <sheetFormatPr defaultColWidth="9.140625" defaultRowHeight="15.75" x14ac:dyDescent="0.2"/>
  <cols>
    <col min="1" max="1" width="5.140625" style="8" customWidth="1"/>
    <col min="2" max="2" width="79.85546875" style="13" customWidth="1"/>
    <col min="3" max="3" width="71.85546875" style="5" customWidth="1"/>
    <col min="4" max="4" width="13.7109375" style="5" customWidth="1"/>
    <col min="5" max="5" width="12.7109375" style="8" customWidth="1"/>
    <col min="6" max="6" width="23.7109375" style="8" customWidth="1"/>
    <col min="7" max="7" width="25.85546875" style="9" customWidth="1"/>
    <col min="8" max="10" width="9.140625" style="8"/>
    <col min="11" max="11" width="9.28515625" style="8" bestFit="1" customWidth="1"/>
    <col min="12" max="12" width="10.5703125" style="8" bestFit="1" customWidth="1"/>
    <col min="13" max="16384" width="9.140625" style="8"/>
  </cols>
  <sheetData>
    <row r="1" spans="1:7" ht="30.75" customHeight="1" x14ac:dyDescent="0.2">
      <c r="B1" s="5"/>
      <c r="D1" s="8"/>
      <c r="E1" s="76" t="s">
        <v>292</v>
      </c>
      <c r="F1" s="76"/>
      <c r="G1" s="76"/>
    </row>
    <row r="2" spans="1:7" ht="12.75" customHeight="1" x14ac:dyDescent="0.2">
      <c r="B2" s="5"/>
      <c r="D2" s="8"/>
      <c r="E2" s="5"/>
      <c r="F2" s="5"/>
    </row>
    <row r="3" spans="1:7" ht="16.5" customHeight="1" x14ac:dyDescent="0.2">
      <c r="B3" s="8"/>
      <c r="C3" s="8"/>
      <c r="D3" s="8"/>
      <c r="E3" s="77" t="s">
        <v>12</v>
      </c>
      <c r="F3" s="77"/>
      <c r="G3" s="77"/>
    </row>
    <row r="4" spans="1:7" ht="14.25" customHeight="1" x14ac:dyDescent="0.2">
      <c r="A4" s="10"/>
      <c r="B4" s="10"/>
      <c r="C4" s="10"/>
      <c r="D4" s="8"/>
      <c r="E4" s="76" t="s">
        <v>13</v>
      </c>
      <c r="F4" s="76"/>
      <c r="G4" s="76"/>
    </row>
    <row r="5" spans="1:7" ht="15.75" customHeight="1" x14ac:dyDescent="0.2">
      <c r="A5" s="10"/>
      <c r="B5" s="10"/>
      <c r="C5" s="10"/>
      <c r="D5" s="8"/>
      <c r="E5" s="76" t="s">
        <v>14</v>
      </c>
      <c r="F5" s="76"/>
      <c r="G5" s="76"/>
    </row>
    <row r="6" spans="1:7" ht="29.25" customHeight="1" x14ac:dyDescent="0.2">
      <c r="A6" s="10"/>
      <c r="B6" s="10"/>
      <c r="C6" s="10"/>
      <c r="D6" s="8"/>
      <c r="E6" s="76" t="s">
        <v>111</v>
      </c>
      <c r="F6" s="76"/>
      <c r="G6" s="76"/>
    </row>
    <row r="7" spans="1:7" ht="20.25" customHeight="1" x14ac:dyDescent="0.2">
      <c r="A7" s="10"/>
      <c r="B7" s="10"/>
      <c r="C7" s="10"/>
      <c r="D7" s="8"/>
      <c r="E7" s="79" t="s">
        <v>347</v>
      </c>
      <c r="F7" s="79"/>
      <c r="G7" s="79"/>
    </row>
    <row r="8" spans="1:7" ht="20.25" customHeight="1" x14ac:dyDescent="0.2">
      <c r="A8" s="10"/>
      <c r="B8" s="10"/>
      <c r="C8" s="10"/>
      <c r="D8" s="8"/>
      <c r="E8" s="80" t="s">
        <v>15</v>
      </c>
      <c r="F8" s="80"/>
      <c r="G8" s="80"/>
    </row>
    <row r="9" spans="1:7" ht="20.25" customHeight="1" x14ac:dyDescent="0.2">
      <c r="A9" s="10"/>
      <c r="B9" s="10"/>
      <c r="C9" s="10"/>
    </row>
    <row r="10" spans="1:7" ht="18" customHeight="1" x14ac:dyDescent="0.2">
      <c r="A10" s="82" t="s">
        <v>333</v>
      </c>
      <c r="B10" s="82"/>
      <c r="C10" s="82"/>
      <c r="D10" s="82"/>
      <c r="E10" s="82"/>
      <c r="F10" s="34"/>
    </row>
    <row r="11" spans="1:7" ht="45" customHeight="1" x14ac:dyDescent="0.2">
      <c r="A11" s="81" t="s">
        <v>346</v>
      </c>
      <c r="B11" s="81"/>
      <c r="C11" s="81"/>
      <c r="D11" s="81"/>
      <c r="E11" s="81"/>
      <c r="F11" s="81"/>
      <c r="G11" s="81"/>
    </row>
    <row r="12" spans="1:7" s="7" customFormat="1" ht="199.5" customHeight="1" x14ac:dyDescent="0.2">
      <c r="A12" s="1" t="s">
        <v>10</v>
      </c>
      <c r="B12" s="14" t="s">
        <v>16</v>
      </c>
      <c r="C12" s="1" t="s">
        <v>51</v>
      </c>
      <c r="D12" s="1" t="s">
        <v>11</v>
      </c>
      <c r="E12" s="1" t="s">
        <v>17</v>
      </c>
      <c r="F12" s="1" t="s">
        <v>345</v>
      </c>
      <c r="G12" s="1" t="s">
        <v>344</v>
      </c>
    </row>
    <row r="13" spans="1:7" s="7" customFormat="1" ht="18.75" customHeight="1" x14ac:dyDescent="0.2">
      <c r="A13" s="2">
        <v>1</v>
      </c>
      <c r="B13" s="3" t="s">
        <v>1</v>
      </c>
      <c r="C13" s="3" t="s">
        <v>52</v>
      </c>
      <c r="D13" s="3" t="s">
        <v>53</v>
      </c>
      <c r="E13" s="4">
        <v>5</v>
      </c>
      <c r="F13" s="4"/>
      <c r="G13" s="6">
        <v>6</v>
      </c>
    </row>
    <row r="14" spans="1:7" ht="29.45" hidden="1" customHeight="1" x14ac:dyDescent="0.2">
      <c r="A14" s="30"/>
      <c r="B14" s="86" t="s">
        <v>168</v>
      </c>
      <c r="C14" s="87"/>
      <c r="D14" s="87"/>
      <c r="E14" s="87"/>
      <c r="F14" s="87"/>
      <c r="G14" s="88"/>
    </row>
    <row r="15" spans="1:7" ht="29.45" hidden="1" customHeight="1" x14ac:dyDescent="0.2">
      <c r="A15" s="31"/>
      <c r="B15" s="89" t="s">
        <v>167</v>
      </c>
      <c r="C15" s="71"/>
      <c r="D15" s="71"/>
      <c r="E15" s="71"/>
      <c r="F15" s="71"/>
      <c r="G15" s="72"/>
    </row>
    <row r="16" spans="1:7" ht="69" hidden="1" customHeight="1" x14ac:dyDescent="0.2">
      <c r="A16" s="4">
        <v>1</v>
      </c>
      <c r="B16" s="12" t="s">
        <v>300</v>
      </c>
      <c r="C16" s="12" t="s">
        <v>55</v>
      </c>
      <c r="D16" s="19" t="s">
        <v>2</v>
      </c>
      <c r="E16" s="20">
        <v>0.01</v>
      </c>
      <c r="F16" s="20">
        <v>334.78</v>
      </c>
      <c r="G16" s="43">
        <f>F16*1.2</f>
        <v>401.73599999999993</v>
      </c>
    </row>
    <row r="17" spans="1:7" ht="78.75" hidden="1" x14ac:dyDescent="0.2">
      <c r="A17" s="4">
        <v>2</v>
      </c>
      <c r="B17" s="12" t="s">
        <v>56</v>
      </c>
      <c r="C17" s="12" t="s">
        <v>57</v>
      </c>
      <c r="D17" s="19" t="s">
        <v>2</v>
      </c>
      <c r="E17" s="20">
        <v>0.01</v>
      </c>
      <c r="F17" s="20">
        <v>1873.53</v>
      </c>
      <c r="G17" s="43">
        <f>F17*1.2</f>
        <v>2248.2359999999999</v>
      </c>
    </row>
    <row r="18" spans="1:7" ht="47.25" hidden="1" x14ac:dyDescent="0.2">
      <c r="A18" s="4">
        <v>3</v>
      </c>
      <c r="B18" s="12" t="s">
        <v>58</v>
      </c>
      <c r="C18" s="12" t="s">
        <v>59</v>
      </c>
      <c r="D18" s="19" t="s">
        <v>3</v>
      </c>
      <c r="E18" s="20">
        <v>0.01</v>
      </c>
      <c r="F18" s="20">
        <v>20251.64</v>
      </c>
      <c r="G18" s="43">
        <f t="shared" ref="G18:G34" si="0">F18*1.2</f>
        <v>24301.967999999997</v>
      </c>
    </row>
    <row r="19" spans="1:7" ht="78.75" hidden="1" x14ac:dyDescent="0.2">
      <c r="A19" s="4">
        <v>4</v>
      </c>
      <c r="B19" s="12" t="s">
        <v>60</v>
      </c>
      <c r="C19" s="12" t="s">
        <v>61</v>
      </c>
      <c r="D19" s="19" t="s">
        <v>3</v>
      </c>
      <c r="E19" s="20">
        <v>0.01</v>
      </c>
      <c r="F19" s="20">
        <v>9668.0400000000009</v>
      </c>
      <c r="G19" s="43">
        <f t="shared" si="0"/>
        <v>11601.648000000001</v>
      </c>
    </row>
    <row r="20" spans="1:7" ht="51.6" hidden="1" customHeight="1" x14ac:dyDescent="0.2">
      <c r="A20" s="4">
        <v>5</v>
      </c>
      <c r="B20" s="12" t="s">
        <v>62</v>
      </c>
      <c r="C20" s="12" t="s">
        <v>63</v>
      </c>
      <c r="D20" s="19" t="s">
        <v>3</v>
      </c>
      <c r="E20" s="20">
        <v>0.01</v>
      </c>
      <c r="F20" s="20">
        <v>7900.05</v>
      </c>
      <c r="G20" s="43">
        <f t="shared" si="0"/>
        <v>9480.06</v>
      </c>
    </row>
    <row r="21" spans="1:7" ht="37.9" hidden="1" customHeight="1" x14ac:dyDescent="0.2">
      <c r="A21" s="4">
        <v>6</v>
      </c>
      <c r="B21" s="12" t="s">
        <v>64</v>
      </c>
      <c r="C21" s="12" t="s">
        <v>65</v>
      </c>
      <c r="D21" s="19" t="s">
        <v>3</v>
      </c>
      <c r="E21" s="20">
        <v>0.01</v>
      </c>
      <c r="F21" s="20">
        <v>619.61</v>
      </c>
      <c r="G21" s="43">
        <f t="shared" si="0"/>
        <v>743.53200000000004</v>
      </c>
    </row>
    <row r="22" spans="1:7" ht="99" hidden="1" customHeight="1" x14ac:dyDescent="0.2">
      <c r="A22" s="4">
        <v>7</v>
      </c>
      <c r="B22" s="12" t="s">
        <v>66</v>
      </c>
      <c r="C22" s="12" t="s">
        <v>67</v>
      </c>
      <c r="D22" s="19" t="s">
        <v>3</v>
      </c>
      <c r="E22" s="20">
        <v>0.01</v>
      </c>
      <c r="F22" s="20">
        <v>28930.9</v>
      </c>
      <c r="G22" s="43">
        <f t="shared" si="0"/>
        <v>34717.08</v>
      </c>
    </row>
    <row r="23" spans="1:7" ht="109.9" hidden="1" customHeight="1" x14ac:dyDescent="0.2">
      <c r="A23" s="4">
        <v>8</v>
      </c>
      <c r="B23" s="12" t="s">
        <v>68</v>
      </c>
      <c r="C23" s="12" t="s">
        <v>69</v>
      </c>
      <c r="D23" s="19" t="s">
        <v>3</v>
      </c>
      <c r="E23" s="20">
        <v>0.01</v>
      </c>
      <c r="F23" s="20">
        <v>13811.46</v>
      </c>
      <c r="G23" s="43">
        <f t="shared" si="0"/>
        <v>16573.751999999997</v>
      </c>
    </row>
    <row r="24" spans="1:7" ht="40.9" hidden="1" customHeight="1" x14ac:dyDescent="0.2">
      <c r="A24" s="4">
        <v>9</v>
      </c>
      <c r="B24" s="11" t="s">
        <v>165</v>
      </c>
      <c r="C24" s="11" t="s">
        <v>166</v>
      </c>
      <c r="D24" s="19" t="s">
        <v>0</v>
      </c>
      <c r="E24" s="4">
        <v>0.01</v>
      </c>
      <c r="F24" s="4">
        <v>246.41</v>
      </c>
      <c r="G24" s="35">
        <f t="shared" si="0"/>
        <v>295.69200000000001</v>
      </c>
    </row>
    <row r="25" spans="1:7" ht="34.9" hidden="1" customHeight="1" x14ac:dyDescent="0.2">
      <c r="A25" s="4">
        <v>10</v>
      </c>
      <c r="B25" s="12" t="s">
        <v>5</v>
      </c>
      <c r="C25" s="12" t="s">
        <v>25</v>
      </c>
      <c r="D25" s="19" t="s">
        <v>0</v>
      </c>
      <c r="E25" s="20">
        <v>0.01</v>
      </c>
      <c r="F25" s="4">
        <v>352.03</v>
      </c>
      <c r="G25" s="35">
        <f t="shared" si="0"/>
        <v>422.43599999999998</v>
      </c>
    </row>
    <row r="26" spans="1:7" ht="79.150000000000006" hidden="1" customHeight="1" x14ac:dyDescent="0.2">
      <c r="A26" s="4">
        <v>11</v>
      </c>
      <c r="B26" s="12" t="s">
        <v>54</v>
      </c>
      <c r="C26" s="12" t="s">
        <v>70</v>
      </c>
      <c r="D26" s="19" t="s">
        <v>3</v>
      </c>
      <c r="E26" s="20">
        <v>0.01</v>
      </c>
      <c r="F26" s="20">
        <v>11285.8</v>
      </c>
      <c r="G26" s="4">
        <f t="shared" si="0"/>
        <v>13542.96</v>
      </c>
    </row>
    <row r="27" spans="1:7" ht="30.6" hidden="1" customHeight="1" x14ac:dyDescent="0.2">
      <c r="A27" s="4">
        <v>12</v>
      </c>
      <c r="B27" s="12" t="s">
        <v>71</v>
      </c>
      <c r="C27" s="12" t="s">
        <v>72</v>
      </c>
      <c r="D27" s="19" t="s">
        <v>3</v>
      </c>
      <c r="E27" s="20">
        <v>0.01</v>
      </c>
      <c r="F27" s="20">
        <v>885.18</v>
      </c>
      <c r="G27" s="43">
        <f t="shared" si="0"/>
        <v>1062.2159999999999</v>
      </c>
    </row>
    <row r="28" spans="1:7" ht="106.5" hidden="1" customHeight="1" x14ac:dyDescent="0.2">
      <c r="A28" s="4">
        <v>13</v>
      </c>
      <c r="B28" s="12" t="s">
        <v>112</v>
      </c>
      <c r="C28" s="12" t="s">
        <v>24</v>
      </c>
      <c r="D28" s="19" t="s">
        <v>2</v>
      </c>
      <c r="E28" s="20">
        <v>0.01</v>
      </c>
      <c r="F28" s="20">
        <v>2749.98</v>
      </c>
      <c r="G28" s="43">
        <f t="shared" si="0"/>
        <v>3299.9760000000001</v>
      </c>
    </row>
    <row r="29" spans="1:7" ht="94.5" hidden="1" x14ac:dyDescent="0.2">
      <c r="A29" s="4">
        <v>14</v>
      </c>
      <c r="B29" s="12" t="s">
        <v>114</v>
      </c>
      <c r="C29" s="12" t="s">
        <v>24</v>
      </c>
      <c r="D29" s="19" t="s">
        <v>2</v>
      </c>
      <c r="E29" s="20">
        <v>0.01</v>
      </c>
      <c r="F29" s="20">
        <v>2854.93</v>
      </c>
      <c r="G29" s="43">
        <f t="shared" si="0"/>
        <v>3425.9159999999997</v>
      </c>
    </row>
    <row r="30" spans="1:7" ht="63" hidden="1" x14ac:dyDescent="0.2">
      <c r="A30" s="4">
        <v>15</v>
      </c>
      <c r="B30" s="12" t="s">
        <v>73</v>
      </c>
      <c r="C30" s="12" t="s">
        <v>74</v>
      </c>
      <c r="D30" s="19" t="s">
        <v>3</v>
      </c>
      <c r="E30" s="20">
        <v>0.01</v>
      </c>
      <c r="F30" s="20">
        <v>1108.26</v>
      </c>
      <c r="G30" s="43">
        <f t="shared" si="0"/>
        <v>1329.912</v>
      </c>
    </row>
    <row r="31" spans="1:7" ht="43.9" hidden="1" customHeight="1" x14ac:dyDescent="0.2">
      <c r="A31" s="4">
        <v>16</v>
      </c>
      <c r="B31" s="12" t="s">
        <v>75</v>
      </c>
      <c r="C31" s="83" t="s">
        <v>76</v>
      </c>
      <c r="D31" s="19" t="s">
        <v>31</v>
      </c>
      <c r="E31" s="20">
        <v>0.1</v>
      </c>
      <c r="F31" s="20">
        <v>885.54</v>
      </c>
      <c r="G31" s="43">
        <f t="shared" si="0"/>
        <v>1062.6479999999999</v>
      </c>
    </row>
    <row r="32" spans="1:7" ht="42.6" hidden="1" customHeight="1" x14ac:dyDescent="0.2">
      <c r="A32" s="4">
        <v>17</v>
      </c>
      <c r="B32" s="12" t="s">
        <v>77</v>
      </c>
      <c r="C32" s="84"/>
      <c r="D32" s="19" t="s">
        <v>31</v>
      </c>
      <c r="E32" s="20">
        <v>0.1</v>
      </c>
      <c r="F32" s="20">
        <v>988.49</v>
      </c>
      <c r="G32" s="43">
        <f t="shared" si="0"/>
        <v>1186.1879999999999</v>
      </c>
    </row>
    <row r="33" spans="1:7" ht="74.45" hidden="1" customHeight="1" x14ac:dyDescent="0.2">
      <c r="A33" s="4">
        <v>18</v>
      </c>
      <c r="B33" s="11" t="s">
        <v>163</v>
      </c>
      <c r="C33" s="11" t="s">
        <v>164</v>
      </c>
      <c r="D33" s="19" t="s">
        <v>79</v>
      </c>
      <c r="E33" s="4">
        <v>1</v>
      </c>
      <c r="F33" s="4">
        <v>32711.91</v>
      </c>
      <c r="G33" s="35">
        <f t="shared" si="0"/>
        <v>39254.292000000001</v>
      </c>
    </row>
    <row r="34" spans="1:7" ht="47.25" hidden="1" x14ac:dyDescent="0.2">
      <c r="A34" s="4">
        <v>19</v>
      </c>
      <c r="B34" s="12" t="s">
        <v>162</v>
      </c>
      <c r="C34" s="12" t="s">
        <v>78</v>
      </c>
      <c r="D34" s="19" t="s">
        <v>79</v>
      </c>
      <c r="E34" s="20">
        <v>1</v>
      </c>
      <c r="F34" s="4">
        <v>22991.49</v>
      </c>
      <c r="G34" s="35">
        <f t="shared" si="0"/>
        <v>27589.788</v>
      </c>
    </row>
    <row r="35" spans="1:7" ht="94.5" hidden="1" x14ac:dyDescent="0.2">
      <c r="A35" s="4">
        <v>20</v>
      </c>
      <c r="B35" s="12" t="s">
        <v>6</v>
      </c>
      <c r="C35" s="12" t="s">
        <v>26</v>
      </c>
      <c r="D35" s="19" t="s">
        <v>2</v>
      </c>
      <c r="E35" s="20">
        <v>0.01</v>
      </c>
      <c r="F35" s="20">
        <v>2341.86</v>
      </c>
      <c r="G35" s="43">
        <f>F35*1.2</f>
        <v>2810.232</v>
      </c>
    </row>
    <row r="36" spans="1:7" ht="48" hidden="1" customHeight="1" x14ac:dyDescent="0.2">
      <c r="A36" s="4">
        <v>21</v>
      </c>
      <c r="B36" s="12" t="s">
        <v>80</v>
      </c>
      <c r="C36" s="83" t="s">
        <v>27</v>
      </c>
      <c r="D36" s="19" t="s">
        <v>2</v>
      </c>
      <c r="E36" s="20">
        <v>0.01</v>
      </c>
      <c r="F36" s="20">
        <v>88.22</v>
      </c>
      <c r="G36" s="43">
        <f>F36*1.2</f>
        <v>105.86399999999999</v>
      </c>
    </row>
    <row r="37" spans="1:7" ht="49.15" hidden="1" customHeight="1" x14ac:dyDescent="0.2">
      <c r="A37" s="4">
        <v>22</v>
      </c>
      <c r="B37" s="12" t="s">
        <v>81</v>
      </c>
      <c r="C37" s="84"/>
      <c r="D37" s="19" t="s">
        <v>2</v>
      </c>
      <c r="E37" s="20">
        <v>0.01</v>
      </c>
      <c r="F37" s="44">
        <v>100.8</v>
      </c>
      <c r="G37" s="4">
        <f>F37*1.2</f>
        <v>120.96</v>
      </c>
    </row>
    <row r="38" spans="1:7" ht="53.45" hidden="1" customHeight="1" x14ac:dyDescent="0.2">
      <c r="A38" s="4">
        <v>23</v>
      </c>
      <c r="B38" s="12" t="s">
        <v>82</v>
      </c>
      <c r="C38" s="83" t="s">
        <v>35</v>
      </c>
      <c r="D38" s="19" t="s">
        <v>2</v>
      </c>
      <c r="E38" s="20">
        <v>0.01</v>
      </c>
      <c r="F38" s="20">
        <v>122.26</v>
      </c>
      <c r="G38" s="43">
        <f t="shared" ref="G38:G55" si="1">F38*1.2</f>
        <v>146.71199999999999</v>
      </c>
    </row>
    <row r="39" spans="1:7" ht="61.9" hidden="1" customHeight="1" x14ac:dyDescent="0.2">
      <c r="A39" s="4">
        <v>24</v>
      </c>
      <c r="B39" s="12" t="s">
        <v>83</v>
      </c>
      <c r="C39" s="84"/>
      <c r="D39" s="19" t="s">
        <v>2</v>
      </c>
      <c r="E39" s="20">
        <v>0.01</v>
      </c>
      <c r="F39" s="20">
        <v>131.22999999999999</v>
      </c>
      <c r="G39" s="43">
        <f t="shared" si="1"/>
        <v>157.47599999999997</v>
      </c>
    </row>
    <row r="40" spans="1:7" ht="78.75" hidden="1" x14ac:dyDescent="0.2">
      <c r="A40" s="4">
        <v>25</v>
      </c>
      <c r="B40" s="12" t="s">
        <v>84</v>
      </c>
      <c r="C40" s="12" t="s">
        <v>85</v>
      </c>
      <c r="D40" s="19" t="s">
        <v>86</v>
      </c>
      <c r="E40" s="20">
        <v>0.01</v>
      </c>
      <c r="F40" s="20">
        <v>3834.76</v>
      </c>
      <c r="G40" s="43">
        <f t="shared" si="1"/>
        <v>4601.7120000000004</v>
      </c>
    </row>
    <row r="41" spans="1:7" ht="25.9" hidden="1" customHeight="1" x14ac:dyDescent="0.2">
      <c r="A41" s="4"/>
      <c r="B41" s="15" t="s">
        <v>169</v>
      </c>
      <c r="C41" s="17"/>
      <c r="D41" s="17"/>
      <c r="E41" s="18"/>
      <c r="F41" s="18"/>
      <c r="G41" s="16"/>
    </row>
    <row r="42" spans="1:7" ht="48.75" hidden="1" customHeight="1" x14ac:dyDescent="0.2">
      <c r="A42" s="4">
        <v>26</v>
      </c>
      <c r="B42" s="11" t="s">
        <v>299</v>
      </c>
      <c r="C42" s="11" t="s">
        <v>110</v>
      </c>
      <c r="D42" s="19" t="s">
        <v>89</v>
      </c>
      <c r="E42" s="20">
        <v>1</v>
      </c>
      <c r="F42" s="20">
        <v>35561.83</v>
      </c>
      <c r="G42" s="43">
        <f t="shared" si="1"/>
        <v>42674.196000000004</v>
      </c>
    </row>
    <row r="43" spans="1:7" ht="47.25" hidden="1" x14ac:dyDescent="0.2">
      <c r="A43" s="4">
        <v>27</v>
      </c>
      <c r="B43" s="12" t="s">
        <v>87</v>
      </c>
      <c r="C43" s="12" t="s">
        <v>88</v>
      </c>
      <c r="D43" s="19" t="s">
        <v>89</v>
      </c>
      <c r="E43" s="20">
        <v>1</v>
      </c>
      <c r="F43" s="20">
        <v>384.2</v>
      </c>
      <c r="G43" s="43">
        <f t="shared" si="1"/>
        <v>461.03999999999996</v>
      </c>
    </row>
    <row r="44" spans="1:7" ht="47.25" hidden="1" x14ac:dyDescent="0.2">
      <c r="A44" s="4">
        <v>28</v>
      </c>
      <c r="B44" s="12" t="s">
        <v>90</v>
      </c>
      <c r="C44" s="12" t="s">
        <v>91</v>
      </c>
      <c r="D44" s="19" t="s">
        <v>89</v>
      </c>
      <c r="E44" s="20">
        <v>1</v>
      </c>
      <c r="F44" s="20">
        <v>1280.77</v>
      </c>
      <c r="G44" s="43">
        <f t="shared" si="1"/>
        <v>1536.924</v>
      </c>
    </row>
    <row r="45" spans="1:7" ht="63" hidden="1" x14ac:dyDescent="0.2">
      <c r="A45" s="4">
        <v>29</v>
      </c>
      <c r="B45" s="11" t="s">
        <v>100</v>
      </c>
      <c r="C45" s="11" t="s">
        <v>101</v>
      </c>
      <c r="D45" s="19" t="s">
        <v>102</v>
      </c>
      <c r="E45" s="20">
        <v>0.01</v>
      </c>
      <c r="F45" s="20">
        <v>86.38</v>
      </c>
      <c r="G45" s="43">
        <f t="shared" si="1"/>
        <v>103.65599999999999</v>
      </c>
    </row>
    <row r="46" spans="1:7" ht="31.5" hidden="1" x14ac:dyDescent="0.2">
      <c r="A46" s="4">
        <v>30</v>
      </c>
      <c r="B46" s="11" t="s">
        <v>103</v>
      </c>
      <c r="C46" s="11" t="s">
        <v>104</v>
      </c>
      <c r="D46" s="19" t="s">
        <v>102</v>
      </c>
      <c r="E46" s="20">
        <v>0.01</v>
      </c>
      <c r="F46" s="20">
        <v>3.54</v>
      </c>
      <c r="G46" s="43">
        <f t="shared" si="1"/>
        <v>4.2480000000000002</v>
      </c>
    </row>
    <row r="47" spans="1:7" ht="31.9" hidden="1" customHeight="1" x14ac:dyDescent="0.3">
      <c r="A47" s="32"/>
      <c r="B47" s="85" t="s">
        <v>170</v>
      </c>
      <c r="C47" s="71"/>
      <c r="D47" s="71"/>
      <c r="E47" s="71"/>
      <c r="F47" s="71"/>
      <c r="G47" s="72"/>
    </row>
    <row r="48" spans="1:7" ht="101.45" hidden="1" customHeight="1" x14ac:dyDescent="0.2">
      <c r="A48" s="4">
        <v>31</v>
      </c>
      <c r="B48" s="11" t="s">
        <v>41</v>
      </c>
      <c r="C48" s="11" t="s">
        <v>305</v>
      </c>
      <c r="D48" s="19" t="s">
        <v>0</v>
      </c>
      <c r="E48" s="20">
        <v>0.01</v>
      </c>
      <c r="F48" s="20">
        <v>578.07000000000005</v>
      </c>
      <c r="G48" s="43">
        <f t="shared" si="1"/>
        <v>693.68400000000008</v>
      </c>
    </row>
    <row r="49" spans="1:7" ht="97.9" hidden="1" customHeight="1" x14ac:dyDescent="0.2">
      <c r="A49" s="4">
        <v>32</v>
      </c>
      <c r="B49" s="11" t="s">
        <v>42</v>
      </c>
      <c r="C49" s="11" t="s">
        <v>115</v>
      </c>
      <c r="D49" s="19" t="s">
        <v>0</v>
      </c>
      <c r="E49" s="20">
        <v>0.01</v>
      </c>
      <c r="F49" s="20">
        <v>723.54</v>
      </c>
      <c r="G49" s="43">
        <f t="shared" si="1"/>
        <v>868.24799999999993</v>
      </c>
    </row>
    <row r="50" spans="1:7" ht="99.6" hidden="1" customHeight="1" x14ac:dyDescent="0.2">
      <c r="A50" s="4">
        <v>33</v>
      </c>
      <c r="B50" s="11" t="s">
        <v>45</v>
      </c>
      <c r="C50" s="12" t="s">
        <v>116</v>
      </c>
      <c r="D50" s="19" t="s">
        <v>0</v>
      </c>
      <c r="E50" s="20">
        <v>0.01</v>
      </c>
      <c r="F50" s="20">
        <v>614.34</v>
      </c>
      <c r="G50" s="43">
        <f t="shared" si="1"/>
        <v>737.20799999999997</v>
      </c>
    </row>
    <row r="51" spans="1:7" ht="103.15" hidden="1" customHeight="1" x14ac:dyDescent="0.2">
      <c r="A51" s="4">
        <v>34</v>
      </c>
      <c r="B51" s="11" t="s">
        <v>46</v>
      </c>
      <c r="C51" s="12" t="s">
        <v>117</v>
      </c>
      <c r="D51" s="19" t="s">
        <v>0</v>
      </c>
      <c r="E51" s="20">
        <v>0.01</v>
      </c>
      <c r="F51" s="20">
        <v>768.4</v>
      </c>
      <c r="G51" s="43">
        <f t="shared" si="1"/>
        <v>922.07999999999993</v>
      </c>
    </row>
    <row r="52" spans="1:7" ht="102" hidden="1" customHeight="1" x14ac:dyDescent="0.2">
      <c r="A52" s="4">
        <v>35</v>
      </c>
      <c r="B52" s="11" t="s">
        <v>47</v>
      </c>
      <c r="C52" s="12" t="s">
        <v>118</v>
      </c>
      <c r="D52" s="19" t="s">
        <v>0</v>
      </c>
      <c r="E52" s="20">
        <v>0.01</v>
      </c>
      <c r="F52" s="44">
        <v>192</v>
      </c>
      <c r="G52" s="43">
        <f t="shared" si="1"/>
        <v>230.39999999999998</v>
      </c>
    </row>
    <row r="53" spans="1:7" ht="89.45" hidden="1" customHeight="1" x14ac:dyDescent="0.2">
      <c r="A53" s="4">
        <v>36</v>
      </c>
      <c r="B53" s="12" t="s">
        <v>7</v>
      </c>
      <c r="C53" s="12" t="s">
        <v>113</v>
      </c>
      <c r="D53" s="19" t="s">
        <v>0</v>
      </c>
      <c r="E53" s="20">
        <v>0.01</v>
      </c>
      <c r="F53" s="20">
        <v>71.05</v>
      </c>
      <c r="G53" s="43">
        <f t="shared" si="1"/>
        <v>85.259999999999991</v>
      </c>
    </row>
    <row r="54" spans="1:7" ht="36.6" hidden="1" customHeight="1" x14ac:dyDescent="0.2">
      <c r="A54" s="4">
        <v>37</v>
      </c>
      <c r="B54" s="12" t="s">
        <v>8</v>
      </c>
      <c r="C54" s="12" t="s">
        <v>28</v>
      </c>
      <c r="D54" s="19" t="s">
        <v>4</v>
      </c>
      <c r="E54" s="20">
        <v>1</v>
      </c>
      <c r="F54" s="20">
        <v>107.54</v>
      </c>
      <c r="G54" s="43">
        <f t="shared" si="1"/>
        <v>129.048</v>
      </c>
    </row>
    <row r="55" spans="1:7" ht="84" hidden="1" customHeight="1" x14ac:dyDescent="0.2">
      <c r="A55" s="4">
        <v>38</v>
      </c>
      <c r="B55" s="12" t="s">
        <v>9</v>
      </c>
      <c r="C55" s="12" t="s">
        <v>29</v>
      </c>
      <c r="D55" s="19" t="s">
        <v>0</v>
      </c>
      <c r="E55" s="20">
        <v>0.01</v>
      </c>
      <c r="F55" s="20">
        <v>24.68</v>
      </c>
      <c r="G55" s="43">
        <f t="shared" si="1"/>
        <v>29.616</v>
      </c>
    </row>
    <row r="56" spans="1:7" ht="73.5" hidden="1" customHeight="1" x14ac:dyDescent="0.2">
      <c r="A56" s="4">
        <v>39</v>
      </c>
      <c r="B56" s="12" t="s">
        <v>48</v>
      </c>
      <c r="C56" s="12" t="s">
        <v>301</v>
      </c>
      <c r="D56" s="19" t="s">
        <v>0</v>
      </c>
      <c r="E56" s="20">
        <v>0.01</v>
      </c>
      <c r="F56" s="20">
        <v>727.83</v>
      </c>
      <c r="G56" s="43">
        <f>F56*1.2</f>
        <v>873.39600000000007</v>
      </c>
    </row>
    <row r="57" spans="1:7" ht="71.25" hidden="1" customHeight="1" x14ac:dyDescent="0.2">
      <c r="A57" s="4">
        <v>40</v>
      </c>
      <c r="B57" s="12" t="s">
        <v>49</v>
      </c>
      <c r="C57" s="12" t="s">
        <v>301</v>
      </c>
      <c r="D57" s="19" t="s">
        <v>0</v>
      </c>
      <c r="E57" s="20">
        <v>0.01</v>
      </c>
      <c r="F57" s="20">
        <v>125.6</v>
      </c>
      <c r="G57" s="4">
        <f>F57*1.2</f>
        <v>150.72</v>
      </c>
    </row>
    <row r="58" spans="1:7" ht="61.5" hidden="1" customHeight="1" x14ac:dyDescent="0.2">
      <c r="A58" s="4">
        <v>41</v>
      </c>
      <c r="B58" s="12" t="s">
        <v>50</v>
      </c>
      <c r="C58" s="12" t="s">
        <v>302</v>
      </c>
      <c r="D58" s="19" t="s">
        <v>0</v>
      </c>
      <c r="E58" s="20">
        <v>0.01</v>
      </c>
      <c r="F58" s="20">
        <v>99.71</v>
      </c>
      <c r="G58" s="43">
        <f>F58*1.2</f>
        <v>119.65199999999999</v>
      </c>
    </row>
    <row r="59" spans="1:7" ht="60" hidden="1" customHeight="1" x14ac:dyDescent="0.2">
      <c r="A59" s="4">
        <v>42</v>
      </c>
      <c r="B59" s="11" t="s">
        <v>21</v>
      </c>
      <c r="C59" s="11" t="s">
        <v>105</v>
      </c>
      <c r="D59" s="19" t="s">
        <v>0</v>
      </c>
      <c r="E59" s="20">
        <v>0.01</v>
      </c>
      <c r="F59" s="20">
        <v>44.05</v>
      </c>
      <c r="G59" s="43">
        <f>F59*1.2</f>
        <v>52.859999999999992</v>
      </c>
    </row>
    <row r="60" spans="1:7" ht="78.75" hidden="1" x14ac:dyDescent="0.2">
      <c r="A60" s="4">
        <v>43</v>
      </c>
      <c r="B60" s="11" t="s">
        <v>22</v>
      </c>
      <c r="C60" s="11" t="s">
        <v>29</v>
      </c>
      <c r="D60" s="19" t="s">
        <v>0</v>
      </c>
      <c r="E60" s="20">
        <v>0.01</v>
      </c>
      <c r="F60" s="20">
        <v>61.56</v>
      </c>
      <c r="G60" s="43">
        <f t="shared" ref="G60:G64" si="2">F60*1.2</f>
        <v>73.872</v>
      </c>
    </row>
    <row r="61" spans="1:7" ht="31.5" hidden="1" x14ac:dyDescent="0.2">
      <c r="A61" s="4">
        <v>44</v>
      </c>
      <c r="B61" s="11" t="s">
        <v>23</v>
      </c>
      <c r="C61" s="11" t="s">
        <v>36</v>
      </c>
      <c r="D61" s="19" t="s">
        <v>0</v>
      </c>
      <c r="E61" s="20">
        <v>0.01</v>
      </c>
      <c r="F61" s="44">
        <v>242</v>
      </c>
      <c r="G61" s="43">
        <f t="shared" si="2"/>
        <v>290.39999999999998</v>
      </c>
    </row>
    <row r="62" spans="1:7" ht="41.25" hidden="1" customHeight="1" x14ac:dyDescent="0.2">
      <c r="A62" s="4">
        <v>45</v>
      </c>
      <c r="B62" s="11" t="s">
        <v>303</v>
      </c>
      <c r="C62" s="11" t="s">
        <v>304</v>
      </c>
      <c r="D62" s="19" t="s">
        <v>0</v>
      </c>
      <c r="E62" s="20">
        <v>0.01</v>
      </c>
      <c r="F62" s="20">
        <v>67.680000000000007</v>
      </c>
      <c r="G62" s="43">
        <f t="shared" si="2"/>
        <v>81.216000000000008</v>
      </c>
    </row>
    <row r="63" spans="1:7" ht="27.6" hidden="1" customHeight="1" x14ac:dyDescent="0.2">
      <c r="A63" s="4"/>
      <c r="B63" s="96" t="s">
        <v>171</v>
      </c>
      <c r="C63" s="97"/>
      <c r="D63" s="97"/>
      <c r="E63" s="97"/>
      <c r="F63" s="97"/>
      <c r="G63" s="98"/>
    </row>
    <row r="64" spans="1:7" ht="30.6" hidden="1" customHeight="1" x14ac:dyDescent="0.2">
      <c r="A64" s="4">
        <v>46</v>
      </c>
      <c r="B64" s="11" t="s">
        <v>98</v>
      </c>
      <c r="C64" s="12" t="s">
        <v>126</v>
      </c>
      <c r="D64" s="22" t="s">
        <v>99</v>
      </c>
      <c r="E64" s="23">
        <v>1</v>
      </c>
      <c r="F64" s="45">
        <v>396.7</v>
      </c>
      <c r="G64" s="43">
        <f t="shared" si="2"/>
        <v>476.03999999999996</v>
      </c>
    </row>
    <row r="65" spans="1:7" ht="68.45" hidden="1" customHeight="1" x14ac:dyDescent="0.2">
      <c r="A65" s="4">
        <v>47</v>
      </c>
      <c r="B65" s="11" t="s">
        <v>127</v>
      </c>
      <c r="C65" s="12" t="s">
        <v>128</v>
      </c>
      <c r="D65" s="22" t="s">
        <v>30</v>
      </c>
      <c r="E65" s="23">
        <v>1</v>
      </c>
      <c r="F65" s="23">
        <v>2601.62</v>
      </c>
      <c r="G65" s="35">
        <f>F65*1.2</f>
        <v>3121.944</v>
      </c>
    </row>
    <row r="66" spans="1:7" ht="51" hidden="1" customHeight="1" x14ac:dyDescent="0.2">
      <c r="A66" s="4">
        <v>48</v>
      </c>
      <c r="B66" s="11" t="s">
        <v>129</v>
      </c>
      <c r="C66" s="12" t="s">
        <v>107</v>
      </c>
      <c r="D66" s="22" t="s">
        <v>30</v>
      </c>
      <c r="E66" s="23">
        <v>1</v>
      </c>
      <c r="F66" s="23">
        <v>2689.15</v>
      </c>
      <c r="G66" s="35">
        <f t="shared" ref="G66:G78" si="3">F66*1.2</f>
        <v>3226.98</v>
      </c>
    </row>
    <row r="67" spans="1:7" ht="48.6" hidden="1" customHeight="1" x14ac:dyDescent="0.2">
      <c r="A67" s="4">
        <v>49</v>
      </c>
      <c r="B67" s="11" t="s">
        <v>130</v>
      </c>
      <c r="C67" s="12" t="s">
        <v>131</v>
      </c>
      <c r="D67" s="22" t="s">
        <v>132</v>
      </c>
      <c r="E67" s="23">
        <v>1</v>
      </c>
      <c r="F67" s="45">
        <v>105438.6</v>
      </c>
      <c r="G67" s="35">
        <f t="shared" si="3"/>
        <v>126526.32</v>
      </c>
    </row>
    <row r="68" spans="1:7" ht="35.450000000000003" hidden="1" customHeight="1" x14ac:dyDescent="0.2">
      <c r="A68" s="25"/>
      <c r="B68" s="68" t="s">
        <v>179</v>
      </c>
      <c r="C68" s="71"/>
      <c r="D68" s="71"/>
      <c r="E68" s="71"/>
      <c r="F68" s="71"/>
      <c r="G68" s="72"/>
    </row>
    <row r="69" spans="1:7" ht="92.25" hidden="1" customHeight="1" x14ac:dyDescent="0.2">
      <c r="A69" s="4">
        <v>50</v>
      </c>
      <c r="B69" s="11" t="s">
        <v>306</v>
      </c>
      <c r="C69" s="12" t="s">
        <v>307</v>
      </c>
      <c r="D69" s="19" t="s">
        <v>106</v>
      </c>
      <c r="E69" s="20">
        <v>0.01</v>
      </c>
      <c r="F69" s="44">
        <v>1779.1</v>
      </c>
      <c r="G69" s="35">
        <f t="shared" si="3"/>
        <v>2134.9199999999996</v>
      </c>
    </row>
    <row r="70" spans="1:7" ht="69" hidden="1" customHeight="1" x14ac:dyDescent="0.2">
      <c r="A70" s="4">
        <v>51</v>
      </c>
      <c r="B70" s="11" t="s">
        <v>32</v>
      </c>
      <c r="C70" s="12" t="s">
        <v>109</v>
      </c>
      <c r="D70" s="19" t="s">
        <v>79</v>
      </c>
      <c r="E70" s="20">
        <v>1</v>
      </c>
      <c r="F70" s="20">
        <v>73533.440000000002</v>
      </c>
      <c r="G70" s="35">
        <f t="shared" si="3"/>
        <v>88240.127999999997</v>
      </c>
    </row>
    <row r="71" spans="1:7" ht="104.25" hidden="1" customHeight="1" x14ac:dyDescent="0.2">
      <c r="A71" s="4">
        <v>52</v>
      </c>
      <c r="B71" s="11" t="s">
        <v>157</v>
      </c>
      <c r="C71" s="11" t="s">
        <v>158</v>
      </c>
      <c r="D71" s="19" t="s">
        <v>2</v>
      </c>
      <c r="E71" s="4">
        <v>0.01</v>
      </c>
      <c r="F71" s="4">
        <v>1934.75</v>
      </c>
      <c r="G71" s="35">
        <f t="shared" si="3"/>
        <v>2321.6999999999998</v>
      </c>
    </row>
    <row r="72" spans="1:7" ht="78.75" hidden="1" x14ac:dyDescent="0.2">
      <c r="A72" s="4">
        <v>53</v>
      </c>
      <c r="B72" s="11" t="s">
        <v>159</v>
      </c>
      <c r="C72" s="11" t="s">
        <v>160</v>
      </c>
      <c r="D72" s="19" t="s">
        <v>2</v>
      </c>
      <c r="E72" s="4">
        <v>0.01</v>
      </c>
      <c r="F72" s="4">
        <v>664.44</v>
      </c>
      <c r="G72" s="35">
        <f t="shared" si="3"/>
        <v>797.32800000000009</v>
      </c>
    </row>
    <row r="73" spans="1:7" ht="91.5" hidden="1" customHeight="1" x14ac:dyDescent="0.2">
      <c r="A73" s="4">
        <v>54</v>
      </c>
      <c r="B73" s="11" t="s">
        <v>161</v>
      </c>
      <c r="C73" s="11" t="s">
        <v>160</v>
      </c>
      <c r="D73" s="19" t="s">
        <v>2</v>
      </c>
      <c r="E73" s="4">
        <v>0.01</v>
      </c>
      <c r="F73" s="4">
        <v>497.82</v>
      </c>
      <c r="G73" s="35">
        <f t="shared" si="3"/>
        <v>597.38400000000001</v>
      </c>
    </row>
    <row r="74" spans="1:7" ht="246.75" hidden="1" customHeight="1" x14ac:dyDescent="0.2">
      <c r="A74" s="4">
        <v>55</v>
      </c>
      <c r="B74" s="11" t="s">
        <v>309</v>
      </c>
      <c r="C74" s="11" t="s">
        <v>293</v>
      </c>
      <c r="D74" s="19" t="s">
        <v>308</v>
      </c>
      <c r="E74" s="4">
        <v>1</v>
      </c>
      <c r="F74" s="4">
        <v>27727.51</v>
      </c>
      <c r="G74" s="35">
        <f t="shared" si="3"/>
        <v>33273.011999999995</v>
      </c>
    </row>
    <row r="75" spans="1:7" ht="78.75" hidden="1" x14ac:dyDescent="0.2">
      <c r="A75" s="4">
        <v>60</v>
      </c>
      <c r="B75" s="11" t="s">
        <v>173</v>
      </c>
      <c r="C75" s="11" t="s">
        <v>294</v>
      </c>
      <c r="D75" s="19" t="s">
        <v>89</v>
      </c>
      <c r="E75" s="4">
        <v>1</v>
      </c>
      <c r="F75" s="4">
        <v>237.14</v>
      </c>
      <c r="G75" s="35">
        <f t="shared" si="3"/>
        <v>284.56799999999998</v>
      </c>
    </row>
    <row r="76" spans="1:7" ht="50.25" hidden="1" customHeight="1" x14ac:dyDescent="0.2">
      <c r="A76" s="4">
        <v>61</v>
      </c>
      <c r="B76" s="11" t="s">
        <v>174</v>
      </c>
      <c r="C76" s="11" t="s">
        <v>295</v>
      </c>
      <c r="D76" s="19" t="s">
        <v>175</v>
      </c>
      <c r="E76" s="4">
        <v>0.01</v>
      </c>
      <c r="F76" s="4">
        <v>1325.34</v>
      </c>
      <c r="G76" s="35">
        <f t="shared" si="3"/>
        <v>1590.4079999999999</v>
      </c>
    </row>
    <row r="77" spans="1:7" ht="47.25" hidden="1" x14ac:dyDescent="0.2">
      <c r="A77" s="4">
        <v>62</v>
      </c>
      <c r="B77" s="11" t="s">
        <v>176</v>
      </c>
      <c r="C77" s="11" t="s">
        <v>295</v>
      </c>
      <c r="D77" s="19" t="s">
        <v>175</v>
      </c>
      <c r="E77" s="4">
        <v>0.01</v>
      </c>
      <c r="F77" s="4">
        <v>190.35</v>
      </c>
      <c r="G77" s="35">
        <f t="shared" si="3"/>
        <v>228.42</v>
      </c>
    </row>
    <row r="78" spans="1:7" ht="78.75" hidden="1" x14ac:dyDescent="0.2">
      <c r="A78" s="4">
        <v>63</v>
      </c>
      <c r="B78" s="11" t="s">
        <v>177</v>
      </c>
      <c r="C78" s="11" t="s">
        <v>296</v>
      </c>
      <c r="D78" s="19" t="s">
        <v>175</v>
      </c>
      <c r="E78" s="4">
        <v>0.01</v>
      </c>
      <c r="F78" s="4">
        <v>3673.79</v>
      </c>
      <c r="G78" s="35">
        <f t="shared" si="3"/>
        <v>4408.5479999999998</v>
      </c>
    </row>
    <row r="79" spans="1:7" ht="25.9" hidden="1" customHeight="1" x14ac:dyDescent="0.2">
      <c r="A79" s="33"/>
      <c r="B79" s="73" t="s">
        <v>172</v>
      </c>
      <c r="C79" s="90"/>
      <c r="D79" s="90"/>
      <c r="E79" s="90"/>
      <c r="F79" s="90"/>
      <c r="G79" s="91"/>
    </row>
    <row r="80" spans="1:7" ht="31.5" hidden="1" x14ac:dyDescent="0.2">
      <c r="A80" s="4">
        <v>60</v>
      </c>
      <c r="B80" s="11" t="s">
        <v>178</v>
      </c>
      <c r="C80" s="11" t="s">
        <v>297</v>
      </c>
      <c r="D80" s="19" t="s">
        <v>180</v>
      </c>
      <c r="E80" s="4">
        <v>1</v>
      </c>
      <c r="F80" s="4">
        <v>27995.62</v>
      </c>
      <c r="G80" s="35">
        <f>F80*1.2</f>
        <v>33594.743999999999</v>
      </c>
    </row>
    <row r="81" spans="1:7" ht="78.75" hidden="1" x14ac:dyDescent="0.2">
      <c r="A81" s="4">
        <v>61</v>
      </c>
      <c r="B81" s="11" t="s">
        <v>181</v>
      </c>
      <c r="C81" s="11" t="s">
        <v>298</v>
      </c>
      <c r="D81" s="19" t="s">
        <v>182</v>
      </c>
      <c r="E81" s="4">
        <v>1</v>
      </c>
      <c r="F81" s="4">
        <v>8551.18</v>
      </c>
      <c r="G81" s="35">
        <f>F81*1.2</f>
        <v>10261.415999999999</v>
      </c>
    </row>
    <row r="82" spans="1:7" ht="47.25" hidden="1" x14ac:dyDescent="0.2">
      <c r="A82" s="4">
        <v>62</v>
      </c>
      <c r="B82" s="11" t="s">
        <v>183</v>
      </c>
      <c r="C82" s="11" t="s">
        <v>295</v>
      </c>
      <c r="D82" s="19" t="s">
        <v>175</v>
      </c>
      <c r="E82" s="4">
        <v>0.01</v>
      </c>
      <c r="F82" s="4">
        <v>1087.8800000000001</v>
      </c>
      <c r="G82" s="35">
        <f t="shared" ref="G82:G84" si="4">F82*1.2</f>
        <v>1305.4560000000001</v>
      </c>
    </row>
    <row r="83" spans="1:7" ht="47.25" hidden="1" x14ac:dyDescent="0.2">
      <c r="A83" s="4">
        <v>63</v>
      </c>
      <c r="B83" s="11" t="s">
        <v>174</v>
      </c>
      <c r="C83" s="11" t="s">
        <v>295</v>
      </c>
      <c r="D83" s="19" t="s">
        <v>175</v>
      </c>
      <c r="E83" s="4">
        <v>0.01</v>
      </c>
      <c r="F83" s="4">
        <v>1167.92</v>
      </c>
      <c r="G83" s="35">
        <f t="shared" si="4"/>
        <v>1401.5040000000001</v>
      </c>
    </row>
    <row r="84" spans="1:7" ht="78.75" hidden="1" x14ac:dyDescent="0.2">
      <c r="A84" s="4">
        <v>64</v>
      </c>
      <c r="B84" s="11" t="s">
        <v>177</v>
      </c>
      <c r="C84" s="11" t="s">
        <v>296</v>
      </c>
      <c r="D84" s="19" t="s">
        <v>175</v>
      </c>
      <c r="E84" s="4">
        <v>0.01</v>
      </c>
      <c r="F84" s="4">
        <v>3673.79</v>
      </c>
      <c r="G84" s="35">
        <f t="shared" si="4"/>
        <v>4408.5479999999998</v>
      </c>
    </row>
    <row r="85" spans="1:7" ht="25.9" customHeight="1" x14ac:dyDescent="0.2">
      <c r="A85" s="26"/>
      <c r="B85" s="73" t="s">
        <v>336</v>
      </c>
      <c r="C85" s="74"/>
      <c r="D85" s="74"/>
      <c r="E85" s="74"/>
      <c r="F85" s="74"/>
      <c r="G85" s="75"/>
    </row>
    <row r="86" spans="1:7" ht="21.6" hidden="1" customHeight="1" x14ac:dyDescent="0.2">
      <c r="A86" s="24"/>
      <c r="B86" s="68" t="s">
        <v>337</v>
      </c>
      <c r="C86" s="69"/>
      <c r="D86" s="69"/>
      <c r="E86" s="69"/>
      <c r="F86" s="69"/>
      <c r="G86" s="70"/>
    </row>
    <row r="87" spans="1:7" ht="114.75" hidden="1" customHeight="1" x14ac:dyDescent="0.2">
      <c r="A87" s="4">
        <v>1</v>
      </c>
      <c r="B87" s="27" t="s">
        <v>140</v>
      </c>
      <c r="C87" s="12" t="s">
        <v>133</v>
      </c>
      <c r="D87" s="28" t="s">
        <v>89</v>
      </c>
      <c r="E87" s="28">
        <v>1</v>
      </c>
      <c r="F87" s="28">
        <v>648.22</v>
      </c>
      <c r="G87" s="46">
        <f>F87*1.2</f>
        <v>777.86400000000003</v>
      </c>
    </row>
    <row r="88" spans="1:7" ht="135" hidden="1" customHeight="1" x14ac:dyDescent="0.2">
      <c r="A88" s="58">
        <v>2</v>
      </c>
      <c r="B88" s="27" t="s">
        <v>134</v>
      </c>
      <c r="C88" s="12" t="s">
        <v>135</v>
      </c>
      <c r="D88" s="28" t="s">
        <v>89</v>
      </c>
      <c r="E88" s="28">
        <v>1</v>
      </c>
      <c r="F88" s="28">
        <v>2160.7199999999998</v>
      </c>
      <c r="G88" s="46">
        <f t="shared" ref="G88:G90" si="5">F88*1.2</f>
        <v>2592.8639999999996</v>
      </c>
    </row>
    <row r="89" spans="1:7" ht="42.6" hidden="1" customHeight="1" x14ac:dyDescent="0.2">
      <c r="A89" s="58">
        <v>3</v>
      </c>
      <c r="B89" s="27" t="s">
        <v>136</v>
      </c>
      <c r="C89" s="12" t="s">
        <v>137</v>
      </c>
      <c r="D89" s="28" t="s">
        <v>108</v>
      </c>
      <c r="E89" s="28">
        <v>0.1</v>
      </c>
      <c r="F89" s="28">
        <v>568.55999999999995</v>
      </c>
      <c r="G89" s="46">
        <f t="shared" si="5"/>
        <v>682.27199999999993</v>
      </c>
    </row>
    <row r="90" spans="1:7" ht="78.599999999999994" hidden="1" customHeight="1" x14ac:dyDescent="0.2">
      <c r="A90" s="58">
        <v>4</v>
      </c>
      <c r="B90" s="27" t="s">
        <v>138</v>
      </c>
      <c r="C90" s="12" t="s">
        <v>139</v>
      </c>
      <c r="D90" s="28" t="s">
        <v>108</v>
      </c>
      <c r="E90" s="28">
        <v>0.1</v>
      </c>
      <c r="F90" s="28">
        <v>1895.09</v>
      </c>
      <c r="G90" s="46">
        <f t="shared" si="5"/>
        <v>2274.1079999999997</v>
      </c>
    </row>
    <row r="91" spans="1:7" ht="25.9" hidden="1" customHeight="1" x14ac:dyDescent="0.2">
      <c r="A91" s="24"/>
      <c r="B91" s="68" t="s">
        <v>338</v>
      </c>
      <c r="C91" s="69"/>
      <c r="D91" s="69"/>
      <c r="E91" s="69"/>
      <c r="F91" s="69"/>
      <c r="G91" s="70"/>
    </row>
    <row r="92" spans="1:7" ht="33.6" hidden="1" customHeight="1" x14ac:dyDescent="0.2">
      <c r="A92" s="4">
        <v>5</v>
      </c>
      <c r="B92" s="27" t="s">
        <v>141</v>
      </c>
      <c r="C92" s="12" t="s">
        <v>142</v>
      </c>
      <c r="D92" s="28" t="s">
        <v>143</v>
      </c>
      <c r="E92" s="28">
        <v>1</v>
      </c>
      <c r="F92" s="28">
        <v>2795.28</v>
      </c>
      <c r="G92" s="46">
        <f>F92*1.2</f>
        <v>3354.3360000000002</v>
      </c>
    </row>
    <row r="93" spans="1:7" ht="246" hidden="1" customHeight="1" x14ac:dyDescent="0.2">
      <c r="A93" s="58">
        <v>6</v>
      </c>
      <c r="B93" s="27" t="s">
        <v>144</v>
      </c>
      <c r="C93" s="12" t="s">
        <v>156</v>
      </c>
      <c r="D93" s="28" t="s">
        <v>143</v>
      </c>
      <c r="E93" s="28">
        <v>1</v>
      </c>
      <c r="F93" s="28">
        <v>6988.17</v>
      </c>
      <c r="G93" s="46">
        <f t="shared" ref="G93:G97" si="6">F93*1.2</f>
        <v>8385.8040000000001</v>
      </c>
    </row>
    <row r="94" spans="1:7" ht="37.15" hidden="1" customHeight="1" x14ac:dyDescent="0.2">
      <c r="A94" s="58">
        <v>7</v>
      </c>
      <c r="B94" s="27" t="s">
        <v>145</v>
      </c>
      <c r="C94" s="12" t="s">
        <v>146</v>
      </c>
      <c r="D94" s="28" t="s">
        <v>89</v>
      </c>
      <c r="E94" s="28">
        <v>1</v>
      </c>
      <c r="F94" s="28">
        <v>185.97</v>
      </c>
      <c r="G94" s="46">
        <f t="shared" si="6"/>
        <v>223.16399999999999</v>
      </c>
    </row>
    <row r="95" spans="1:7" ht="36" hidden="1" customHeight="1" x14ac:dyDescent="0.2">
      <c r="A95" s="58">
        <v>8</v>
      </c>
      <c r="B95" s="27" t="s">
        <v>147</v>
      </c>
      <c r="C95" s="12" t="s">
        <v>148</v>
      </c>
      <c r="D95" s="28" t="s">
        <v>89</v>
      </c>
      <c r="E95" s="28">
        <v>1</v>
      </c>
      <c r="F95" s="28">
        <v>619.91999999999996</v>
      </c>
      <c r="G95" s="46">
        <f t="shared" si="6"/>
        <v>743.90399999999988</v>
      </c>
    </row>
    <row r="96" spans="1:7" ht="21.6" hidden="1" customHeight="1" x14ac:dyDescent="0.2">
      <c r="A96" s="58">
        <v>9</v>
      </c>
      <c r="B96" s="27" t="s">
        <v>149</v>
      </c>
      <c r="C96" s="12" t="s">
        <v>150</v>
      </c>
      <c r="D96" s="28" t="s">
        <v>89</v>
      </c>
      <c r="E96" s="28">
        <v>1</v>
      </c>
      <c r="F96" s="28">
        <v>1005.93</v>
      </c>
      <c r="G96" s="46">
        <f t="shared" si="6"/>
        <v>1207.116</v>
      </c>
    </row>
    <row r="97" spans="1:7" ht="21.6" hidden="1" customHeight="1" x14ac:dyDescent="0.2">
      <c r="A97" s="58">
        <v>10</v>
      </c>
      <c r="B97" s="27" t="s">
        <v>151</v>
      </c>
      <c r="C97" s="12" t="s">
        <v>152</v>
      </c>
      <c r="D97" s="28" t="s">
        <v>89</v>
      </c>
      <c r="E97" s="28">
        <v>1</v>
      </c>
      <c r="F97" s="28">
        <v>1437.06</v>
      </c>
      <c r="G97" s="46">
        <f t="shared" si="6"/>
        <v>1724.472</v>
      </c>
    </row>
    <row r="98" spans="1:7" ht="21.6" hidden="1" customHeight="1" x14ac:dyDescent="0.2">
      <c r="A98" s="58">
        <v>11</v>
      </c>
      <c r="B98" s="27" t="s">
        <v>153</v>
      </c>
      <c r="C98" s="12" t="s">
        <v>150</v>
      </c>
      <c r="D98" s="28" t="s">
        <v>89</v>
      </c>
      <c r="E98" s="28">
        <v>1</v>
      </c>
      <c r="F98" s="28">
        <v>185.97</v>
      </c>
      <c r="G98" s="46">
        <f t="shared" ref="G98:G101" si="7">F98*1.2</f>
        <v>223.16399999999999</v>
      </c>
    </row>
    <row r="99" spans="1:7" ht="21.6" hidden="1" customHeight="1" x14ac:dyDescent="0.2">
      <c r="A99" s="58">
        <v>12</v>
      </c>
      <c r="B99" s="27" t="s">
        <v>154</v>
      </c>
      <c r="C99" s="12" t="s">
        <v>155</v>
      </c>
      <c r="D99" s="28" t="s">
        <v>89</v>
      </c>
      <c r="E99" s="28">
        <v>1</v>
      </c>
      <c r="F99" s="28">
        <v>619.91999999999996</v>
      </c>
      <c r="G99" s="46">
        <f t="shared" si="7"/>
        <v>743.90399999999988</v>
      </c>
    </row>
    <row r="100" spans="1:7" ht="135" hidden="1" customHeight="1" x14ac:dyDescent="0.2">
      <c r="A100" s="58">
        <v>13</v>
      </c>
      <c r="B100" s="27" t="s">
        <v>312</v>
      </c>
      <c r="C100" s="27" t="s">
        <v>311</v>
      </c>
      <c r="D100" s="29" t="s">
        <v>89</v>
      </c>
      <c r="E100" s="28">
        <v>1</v>
      </c>
      <c r="F100" s="28">
        <v>1608.46</v>
      </c>
      <c r="G100" s="46">
        <f t="shared" si="7"/>
        <v>1930.152</v>
      </c>
    </row>
    <row r="101" spans="1:7" ht="153.75" hidden="1" customHeight="1" x14ac:dyDescent="0.2">
      <c r="A101" s="58">
        <v>14</v>
      </c>
      <c r="B101" s="66" t="s">
        <v>335</v>
      </c>
      <c r="C101" s="27" t="s">
        <v>310</v>
      </c>
      <c r="D101" s="29" t="s">
        <v>89</v>
      </c>
      <c r="E101" s="28">
        <v>1</v>
      </c>
      <c r="F101" s="28">
        <v>5361.53</v>
      </c>
      <c r="G101" s="46">
        <f t="shared" si="7"/>
        <v>6433.8359999999993</v>
      </c>
    </row>
    <row r="102" spans="1:7" ht="21.6" customHeight="1" x14ac:dyDescent="0.2">
      <c r="A102" s="4"/>
      <c r="B102" s="68" t="s">
        <v>341</v>
      </c>
      <c r="C102" s="69"/>
      <c r="D102" s="69"/>
      <c r="E102" s="69"/>
      <c r="F102" s="69"/>
      <c r="G102" s="70"/>
    </row>
    <row r="103" spans="1:7" ht="84" customHeight="1" x14ac:dyDescent="0.2">
      <c r="A103" s="4">
        <v>1</v>
      </c>
      <c r="B103" s="12" t="s">
        <v>212</v>
      </c>
      <c r="C103" s="12" t="s">
        <v>314</v>
      </c>
      <c r="D103" s="29" t="s">
        <v>108</v>
      </c>
      <c r="E103" s="37">
        <v>0.1</v>
      </c>
      <c r="F103" s="37">
        <v>1218.0899999999999</v>
      </c>
      <c r="G103" s="46">
        <f t="shared" ref="G103:G150" si="8">F103*1.2</f>
        <v>1461.7079999999999</v>
      </c>
    </row>
    <row r="104" spans="1:7" ht="136.5" customHeight="1" x14ac:dyDescent="0.2">
      <c r="A104" s="58">
        <v>2</v>
      </c>
      <c r="B104" s="12" t="s">
        <v>184</v>
      </c>
      <c r="C104" s="21" t="s">
        <v>313</v>
      </c>
      <c r="D104" s="29" t="s">
        <v>108</v>
      </c>
      <c r="E104" s="37">
        <v>0.1</v>
      </c>
      <c r="F104" s="37">
        <v>4060.3</v>
      </c>
      <c r="G104" s="46">
        <f t="shared" si="8"/>
        <v>4872.3599999999997</v>
      </c>
    </row>
    <row r="105" spans="1:7" ht="67.900000000000006" customHeight="1" x14ac:dyDescent="0.2">
      <c r="A105" s="58">
        <v>3</v>
      </c>
      <c r="B105" s="12" t="s">
        <v>213</v>
      </c>
      <c r="C105" s="12" t="s">
        <v>185</v>
      </c>
      <c r="D105" s="29" t="s">
        <v>108</v>
      </c>
      <c r="E105" s="37">
        <v>0.1</v>
      </c>
      <c r="F105" s="37">
        <v>1350.55</v>
      </c>
      <c r="G105" s="46">
        <f t="shared" si="8"/>
        <v>1620.6599999999999</v>
      </c>
    </row>
    <row r="106" spans="1:7" ht="70.5" customHeight="1" x14ac:dyDescent="0.2">
      <c r="A106" s="58">
        <v>4</v>
      </c>
      <c r="B106" s="12" t="s">
        <v>214</v>
      </c>
      <c r="C106" s="12" t="s">
        <v>185</v>
      </c>
      <c r="D106" s="29" t="s">
        <v>108</v>
      </c>
      <c r="E106" s="37">
        <v>0.1</v>
      </c>
      <c r="F106" s="37">
        <v>675.25</v>
      </c>
      <c r="G106" s="46">
        <f t="shared" si="8"/>
        <v>810.3</v>
      </c>
    </row>
    <row r="107" spans="1:7" ht="51.6" customHeight="1" x14ac:dyDescent="0.2">
      <c r="A107" s="58">
        <v>5</v>
      </c>
      <c r="B107" s="36" t="s">
        <v>215</v>
      </c>
      <c r="C107" s="21" t="s">
        <v>186</v>
      </c>
      <c r="D107" s="29" t="s">
        <v>108</v>
      </c>
      <c r="E107" s="37">
        <v>0.1</v>
      </c>
      <c r="F107" s="37">
        <v>2590.94</v>
      </c>
      <c r="G107" s="45">
        <f t="shared" si="8"/>
        <v>3109.1280000000002</v>
      </c>
    </row>
    <row r="108" spans="1:7" ht="75.599999999999994" customHeight="1" x14ac:dyDescent="0.2">
      <c r="A108" s="58">
        <v>6</v>
      </c>
      <c r="B108" s="36" t="s">
        <v>216</v>
      </c>
      <c r="C108" s="12" t="s">
        <v>228</v>
      </c>
      <c r="D108" s="29" t="s">
        <v>187</v>
      </c>
      <c r="E108" s="38">
        <v>1</v>
      </c>
      <c r="F108" s="57">
        <v>3734.93</v>
      </c>
      <c r="G108" s="55">
        <f t="shared" si="8"/>
        <v>4481.9159999999993</v>
      </c>
    </row>
    <row r="109" spans="1:7" ht="72" customHeight="1" x14ac:dyDescent="0.2">
      <c r="A109" s="58">
        <v>7</v>
      </c>
      <c r="B109" s="36" t="s">
        <v>217</v>
      </c>
      <c r="C109" s="12" t="s">
        <v>229</v>
      </c>
      <c r="D109" s="29" t="s">
        <v>187</v>
      </c>
      <c r="E109" s="38">
        <v>1</v>
      </c>
      <c r="F109" s="37">
        <v>1867.49</v>
      </c>
      <c r="G109" s="45">
        <f t="shared" si="8"/>
        <v>2240.9879999999998</v>
      </c>
    </row>
    <row r="110" spans="1:7" ht="90" customHeight="1" x14ac:dyDescent="0.2">
      <c r="A110" s="58">
        <v>8</v>
      </c>
      <c r="B110" s="36" t="s">
        <v>188</v>
      </c>
      <c r="C110" s="21" t="s">
        <v>230</v>
      </c>
      <c r="D110" s="29" t="s">
        <v>187</v>
      </c>
      <c r="E110" s="38">
        <v>1</v>
      </c>
      <c r="F110" s="37">
        <v>6224.91</v>
      </c>
      <c r="G110" s="45">
        <f t="shared" si="8"/>
        <v>7469.8919999999998</v>
      </c>
    </row>
    <row r="111" spans="1:7" ht="116.45" customHeight="1" x14ac:dyDescent="0.2">
      <c r="A111" s="58">
        <v>9</v>
      </c>
      <c r="B111" s="36" t="s">
        <v>189</v>
      </c>
      <c r="C111" s="21" t="s">
        <v>231</v>
      </c>
      <c r="D111" s="29" t="s">
        <v>187</v>
      </c>
      <c r="E111" s="38">
        <v>1</v>
      </c>
      <c r="F111" s="37">
        <v>4339.5</v>
      </c>
      <c r="G111" s="45">
        <f t="shared" si="8"/>
        <v>5207.3999999999996</v>
      </c>
    </row>
    <row r="112" spans="1:7" ht="57" customHeight="1" x14ac:dyDescent="0.2">
      <c r="A112" s="58">
        <v>10</v>
      </c>
      <c r="B112" s="36" t="s">
        <v>218</v>
      </c>
      <c r="C112" s="21" t="s">
        <v>190</v>
      </c>
      <c r="D112" s="29" t="s">
        <v>89</v>
      </c>
      <c r="E112" s="38">
        <v>1</v>
      </c>
      <c r="F112" s="37">
        <v>746.63</v>
      </c>
      <c r="G112" s="45">
        <f t="shared" si="8"/>
        <v>895.95600000000002</v>
      </c>
    </row>
    <row r="113" spans="1:7" ht="54.6" customHeight="1" x14ac:dyDescent="0.2">
      <c r="A113" s="58">
        <v>11</v>
      </c>
      <c r="B113" s="36" t="s">
        <v>219</v>
      </c>
      <c r="C113" s="21" t="s">
        <v>190</v>
      </c>
      <c r="D113" s="29" t="s">
        <v>89</v>
      </c>
      <c r="E113" s="38">
        <v>1</v>
      </c>
      <c r="F113" s="37">
        <v>373.33</v>
      </c>
      <c r="G113" s="45">
        <f t="shared" si="8"/>
        <v>447.99599999999998</v>
      </c>
    </row>
    <row r="114" spans="1:7" ht="56.45" customHeight="1" x14ac:dyDescent="0.2">
      <c r="A114" s="58">
        <v>12</v>
      </c>
      <c r="B114" s="36" t="s">
        <v>220</v>
      </c>
      <c r="C114" s="21" t="s">
        <v>191</v>
      </c>
      <c r="D114" s="29" t="s">
        <v>89</v>
      </c>
      <c r="E114" s="38">
        <v>1</v>
      </c>
      <c r="F114" s="37">
        <v>1244.4100000000001</v>
      </c>
      <c r="G114" s="45">
        <f t="shared" si="8"/>
        <v>1493.2920000000001</v>
      </c>
    </row>
    <row r="115" spans="1:7" ht="31.5" x14ac:dyDescent="0.2">
      <c r="A115" s="58">
        <v>13</v>
      </c>
      <c r="B115" s="27" t="s">
        <v>221</v>
      </c>
      <c r="C115" s="21" t="s">
        <v>232</v>
      </c>
      <c r="D115" s="29" t="s">
        <v>89</v>
      </c>
      <c r="E115" s="38">
        <v>1</v>
      </c>
      <c r="F115" s="37">
        <v>2144.0700000000002</v>
      </c>
      <c r="G115" s="45">
        <f t="shared" si="8"/>
        <v>2572.884</v>
      </c>
    </row>
    <row r="116" spans="1:7" ht="41.45" customHeight="1" x14ac:dyDescent="0.2">
      <c r="A116" s="58">
        <v>14</v>
      </c>
      <c r="B116" s="27" t="s">
        <v>192</v>
      </c>
      <c r="C116" s="21" t="s">
        <v>193</v>
      </c>
      <c r="D116" s="29" t="s">
        <v>89</v>
      </c>
      <c r="E116" s="38">
        <v>1</v>
      </c>
      <c r="F116" s="37">
        <v>7136.97</v>
      </c>
      <c r="G116" s="45">
        <f t="shared" si="8"/>
        <v>8564.3639999999996</v>
      </c>
    </row>
    <row r="117" spans="1:7" ht="49.5" customHeight="1" x14ac:dyDescent="0.2">
      <c r="A117" s="58">
        <v>15</v>
      </c>
      <c r="B117" s="36" t="s">
        <v>222</v>
      </c>
      <c r="C117" s="12" t="s">
        <v>194</v>
      </c>
      <c r="D117" s="29" t="s">
        <v>89</v>
      </c>
      <c r="E117" s="38">
        <v>1</v>
      </c>
      <c r="F117" s="37">
        <v>458.21</v>
      </c>
      <c r="G117" s="45">
        <f t="shared" si="8"/>
        <v>549.85199999999998</v>
      </c>
    </row>
    <row r="118" spans="1:7" ht="31.5" x14ac:dyDescent="0.2">
      <c r="A118" s="58">
        <v>16</v>
      </c>
      <c r="B118" s="36" t="s">
        <v>195</v>
      </c>
      <c r="C118" s="12" t="s">
        <v>196</v>
      </c>
      <c r="D118" s="29" t="s">
        <v>89</v>
      </c>
      <c r="E118" s="38">
        <v>1</v>
      </c>
      <c r="F118" s="37">
        <v>1527.39</v>
      </c>
      <c r="G118" s="45">
        <f t="shared" si="8"/>
        <v>1832.8680000000002</v>
      </c>
    </row>
    <row r="119" spans="1:7" ht="51.75" customHeight="1" x14ac:dyDescent="0.2">
      <c r="A119" s="58">
        <v>17</v>
      </c>
      <c r="B119" s="36" t="s">
        <v>223</v>
      </c>
      <c r="C119" s="12" t="s">
        <v>197</v>
      </c>
      <c r="D119" s="29" t="s">
        <v>89</v>
      </c>
      <c r="E119" s="38">
        <v>1</v>
      </c>
      <c r="F119" s="37">
        <v>458.21</v>
      </c>
      <c r="G119" s="45">
        <f t="shared" si="8"/>
        <v>549.85199999999998</v>
      </c>
    </row>
    <row r="120" spans="1:7" ht="51" customHeight="1" x14ac:dyDescent="0.2">
      <c r="A120" s="58">
        <v>18</v>
      </c>
      <c r="B120" s="36" t="s">
        <v>198</v>
      </c>
      <c r="C120" s="12" t="s">
        <v>199</v>
      </c>
      <c r="D120" s="29" t="s">
        <v>89</v>
      </c>
      <c r="E120" s="38">
        <v>1</v>
      </c>
      <c r="F120" s="37">
        <v>1527.39</v>
      </c>
      <c r="G120" s="45">
        <f t="shared" si="8"/>
        <v>1832.8680000000002</v>
      </c>
    </row>
    <row r="121" spans="1:7" ht="47.25" customHeight="1" x14ac:dyDescent="0.2">
      <c r="A121" s="58">
        <v>19</v>
      </c>
      <c r="B121" s="36" t="s">
        <v>224</v>
      </c>
      <c r="C121" s="12" t="s">
        <v>200</v>
      </c>
      <c r="D121" s="29" t="s">
        <v>89</v>
      </c>
      <c r="E121" s="38">
        <v>1</v>
      </c>
      <c r="F121" s="37">
        <v>458.21</v>
      </c>
      <c r="G121" s="37">
        <f t="shared" si="8"/>
        <v>549.85199999999998</v>
      </c>
    </row>
    <row r="122" spans="1:7" ht="78.75" x14ac:dyDescent="0.2">
      <c r="A122" s="58">
        <v>20</v>
      </c>
      <c r="B122" s="36" t="s">
        <v>201</v>
      </c>
      <c r="C122" s="21" t="s">
        <v>202</v>
      </c>
      <c r="D122" s="29" t="s">
        <v>89</v>
      </c>
      <c r="E122" s="38">
        <v>1</v>
      </c>
      <c r="F122" s="47">
        <v>1527.39</v>
      </c>
      <c r="G122" s="48">
        <f t="shared" si="8"/>
        <v>1832.8680000000002</v>
      </c>
    </row>
    <row r="123" spans="1:7" ht="47.25" x14ac:dyDescent="0.2">
      <c r="A123" s="58">
        <v>21</v>
      </c>
      <c r="B123" s="27" t="s">
        <v>225</v>
      </c>
      <c r="C123" s="21" t="s">
        <v>203</v>
      </c>
      <c r="D123" s="29" t="s">
        <v>89</v>
      </c>
      <c r="E123" s="38">
        <v>1</v>
      </c>
      <c r="F123" s="37">
        <v>1095.4000000000001</v>
      </c>
      <c r="G123" s="49">
        <f t="shared" si="8"/>
        <v>1314.48</v>
      </c>
    </row>
    <row r="124" spans="1:7" ht="47.25" x14ac:dyDescent="0.2">
      <c r="A124" s="58">
        <v>22</v>
      </c>
      <c r="B124" s="27" t="s">
        <v>204</v>
      </c>
      <c r="C124" s="21" t="s">
        <v>205</v>
      </c>
      <c r="D124" s="29" t="s">
        <v>89</v>
      </c>
      <c r="E124" s="38">
        <v>1</v>
      </c>
      <c r="F124" s="37">
        <v>3651.46</v>
      </c>
      <c r="G124" s="49">
        <f t="shared" si="8"/>
        <v>4381.7519999999995</v>
      </c>
    </row>
    <row r="125" spans="1:7" ht="47.25" x14ac:dyDescent="0.2">
      <c r="A125" s="58">
        <v>23</v>
      </c>
      <c r="B125" s="36" t="s">
        <v>226</v>
      </c>
      <c r="C125" s="12" t="s">
        <v>206</v>
      </c>
      <c r="D125" s="29" t="s">
        <v>89</v>
      </c>
      <c r="E125" s="38">
        <v>1</v>
      </c>
      <c r="F125" s="37">
        <v>373.33</v>
      </c>
      <c r="G125" s="49">
        <f t="shared" si="8"/>
        <v>447.99599999999998</v>
      </c>
    </row>
    <row r="126" spans="1:7" ht="47.25" x14ac:dyDescent="0.2">
      <c r="A126" s="58">
        <v>24</v>
      </c>
      <c r="B126" s="36" t="s">
        <v>207</v>
      </c>
      <c r="C126" s="12" t="s">
        <v>208</v>
      </c>
      <c r="D126" s="29" t="s">
        <v>89</v>
      </c>
      <c r="E126" s="38">
        <v>1</v>
      </c>
      <c r="F126" s="37">
        <v>1244.4100000000001</v>
      </c>
      <c r="G126" s="49">
        <f t="shared" si="8"/>
        <v>1493.2920000000001</v>
      </c>
    </row>
    <row r="127" spans="1:7" ht="39.75" customHeight="1" x14ac:dyDescent="0.2">
      <c r="A127" s="58">
        <v>25</v>
      </c>
      <c r="B127" s="36" t="s">
        <v>227</v>
      </c>
      <c r="C127" s="27" t="s">
        <v>209</v>
      </c>
      <c r="D127" s="29" t="s">
        <v>89</v>
      </c>
      <c r="E127" s="38">
        <v>1</v>
      </c>
      <c r="F127" s="37">
        <v>442.1</v>
      </c>
      <c r="G127" s="49">
        <f t="shared" si="8"/>
        <v>530.52</v>
      </c>
    </row>
    <row r="128" spans="1:7" ht="39" customHeight="1" x14ac:dyDescent="0.2">
      <c r="A128" s="58">
        <v>26</v>
      </c>
      <c r="B128" s="36" t="s">
        <v>210</v>
      </c>
      <c r="C128" s="27" t="s">
        <v>211</v>
      </c>
      <c r="D128" s="29" t="s">
        <v>89</v>
      </c>
      <c r="E128" s="38">
        <v>1</v>
      </c>
      <c r="F128" s="37">
        <v>1473.68</v>
      </c>
      <c r="G128" s="49">
        <f t="shared" si="8"/>
        <v>1768.4159999999999</v>
      </c>
    </row>
    <row r="129" spans="1:7" ht="25.9" customHeight="1" x14ac:dyDescent="0.2">
      <c r="A129" s="4"/>
      <c r="B129" s="68" t="s">
        <v>342</v>
      </c>
      <c r="C129" s="69"/>
      <c r="D129" s="69"/>
      <c r="E129" s="69"/>
      <c r="F129" s="69"/>
      <c r="G129" s="70"/>
    </row>
    <row r="130" spans="1:7" ht="52.15" customHeight="1" x14ac:dyDescent="0.2">
      <c r="A130" s="4">
        <v>27</v>
      </c>
      <c r="B130" s="36" t="s">
        <v>248</v>
      </c>
      <c r="C130" s="27" t="s">
        <v>233</v>
      </c>
      <c r="D130" s="29" t="s">
        <v>89</v>
      </c>
      <c r="E130" s="38">
        <v>1</v>
      </c>
      <c r="F130" s="37">
        <v>666.31</v>
      </c>
      <c r="G130" s="49">
        <f t="shared" si="8"/>
        <v>799.57199999999989</v>
      </c>
    </row>
    <row r="131" spans="1:7" ht="81" customHeight="1" x14ac:dyDescent="0.2">
      <c r="A131" s="58">
        <v>28</v>
      </c>
      <c r="B131" s="36" t="s">
        <v>234</v>
      </c>
      <c r="C131" s="27" t="s">
        <v>235</v>
      </c>
      <c r="D131" s="29" t="s">
        <v>89</v>
      </c>
      <c r="E131" s="38">
        <v>1</v>
      </c>
      <c r="F131" s="37">
        <v>2221.0700000000002</v>
      </c>
      <c r="G131" s="49">
        <f t="shared" si="8"/>
        <v>2665.2840000000001</v>
      </c>
    </row>
    <row r="132" spans="1:7" ht="54" customHeight="1" x14ac:dyDescent="0.2">
      <c r="A132" s="58">
        <v>29</v>
      </c>
      <c r="B132" s="36" t="s">
        <v>249</v>
      </c>
      <c r="C132" s="27" t="s">
        <v>236</v>
      </c>
      <c r="D132" s="29" t="s">
        <v>89</v>
      </c>
      <c r="E132" s="38">
        <v>1</v>
      </c>
      <c r="F132" s="37">
        <v>333.16</v>
      </c>
      <c r="G132" s="37">
        <f t="shared" si="8"/>
        <v>399.79200000000003</v>
      </c>
    </row>
    <row r="133" spans="1:7" ht="101.45" customHeight="1" x14ac:dyDescent="0.2">
      <c r="A133" s="58">
        <v>30</v>
      </c>
      <c r="B133" s="36" t="s">
        <v>237</v>
      </c>
      <c r="C133" s="27" t="s">
        <v>238</v>
      </c>
      <c r="D133" s="29" t="s">
        <v>89</v>
      </c>
      <c r="E133" s="38">
        <v>1</v>
      </c>
      <c r="F133" s="37">
        <v>1110.55</v>
      </c>
      <c r="G133" s="37">
        <f t="shared" si="8"/>
        <v>1332.6599999999999</v>
      </c>
    </row>
    <row r="134" spans="1:7" ht="60" customHeight="1" x14ac:dyDescent="0.2">
      <c r="A134" s="58">
        <v>31</v>
      </c>
      <c r="B134" s="36" t="s">
        <v>250</v>
      </c>
      <c r="C134" s="27" t="s">
        <v>239</v>
      </c>
      <c r="D134" s="29" t="s">
        <v>89</v>
      </c>
      <c r="E134" s="38">
        <v>1</v>
      </c>
      <c r="F134" s="37">
        <v>373.33</v>
      </c>
      <c r="G134" s="37">
        <f t="shared" si="8"/>
        <v>447.99599999999998</v>
      </c>
    </row>
    <row r="135" spans="1:7" ht="81" customHeight="1" x14ac:dyDescent="0.2">
      <c r="A135" s="58">
        <v>32</v>
      </c>
      <c r="B135" s="36" t="s">
        <v>240</v>
      </c>
      <c r="C135" s="27" t="s">
        <v>241</v>
      </c>
      <c r="D135" s="29" t="s">
        <v>89</v>
      </c>
      <c r="E135" s="38">
        <v>1</v>
      </c>
      <c r="F135" s="37">
        <v>1244.4100000000001</v>
      </c>
      <c r="G135" s="37">
        <f t="shared" si="8"/>
        <v>1493.2920000000001</v>
      </c>
    </row>
    <row r="136" spans="1:7" ht="40.15" customHeight="1" x14ac:dyDescent="0.2">
      <c r="A136" s="58">
        <v>33</v>
      </c>
      <c r="B136" s="36" t="s">
        <v>251</v>
      </c>
      <c r="C136" s="21" t="s">
        <v>242</v>
      </c>
      <c r="D136" s="29" t="s">
        <v>89</v>
      </c>
      <c r="E136" s="38">
        <v>1</v>
      </c>
      <c r="F136" s="37">
        <v>1095.4000000000001</v>
      </c>
      <c r="G136" s="37">
        <f t="shared" si="8"/>
        <v>1314.48</v>
      </c>
    </row>
    <row r="137" spans="1:7" ht="36" customHeight="1" x14ac:dyDescent="0.2">
      <c r="A137" s="58">
        <v>34</v>
      </c>
      <c r="B137" s="36" t="s">
        <v>243</v>
      </c>
      <c r="C137" s="21" t="s">
        <v>244</v>
      </c>
      <c r="D137" s="29" t="s">
        <v>89</v>
      </c>
      <c r="E137" s="38">
        <v>1</v>
      </c>
      <c r="F137" s="37">
        <v>3651.46</v>
      </c>
      <c r="G137" s="37">
        <f t="shared" si="8"/>
        <v>4381.7519999999995</v>
      </c>
    </row>
    <row r="138" spans="1:7" ht="54" customHeight="1" x14ac:dyDescent="0.2">
      <c r="A138" s="58">
        <v>35</v>
      </c>
      <c r="B138" s="36" t="s">
        <v>252</v>
      </c>
      <c r="C138" s="27" t="s">
        <v>239</v>
      </c>
      <c r="D138" s="29" t="s">
        <v>89</v>
      </c>
      <c r="E138" s="38">
        <v>1</v>
      </c>
      <c r="F138" s="37">
        <v>373.33</v>
      </c>
      <c r="G138" s="37">
        <f t="shared" si="8"/>
        <v>447.99599999999998</v>
      </c>
    </row>
    <row r="139" spans="1:7" ht="85.15" customHeight="1" x14ac:dyDescent="0.2">
      <c r="A139" s="58">
        <v>36</v>
      </c>
      <c r="B139" s="36" t="s">
        <v>245</v>
      </c>
      <c r="C139" s="27" t="s">
        <v>246</v>
      </c>
      <c r="D139" s="29" t="s">
        <v>89</v>
      </c>
      <c r="E139" s="38">
        <v>1</v>
      </c>
      <c r="F139" s="37">
        <v>1244.4100000000001</v>
      </c>
      <c r="G139" s="37">
        <f t="shared" si="8"/>
        <v>1493.2920000000001</v>
      </c>
    </row>
    <row r="140" spans="1:7" ht="61.9" customHeight="1" x14ac:dyDescent="0.2">
      <c r="A140" s="58">
        <v>37</v>
      </c>
      <c r="B140" s="36" t="s">
        <v>253</v>
      </c>
      <c r="C140" s="27" t="s">
        <v>239</v>
      </c>
      <c r="D140" s="29" t="s">
        <v>89</v>
      </c>
      <c r="E140" s="38">
        <v>1</v>
      </c>
      <c r="F140" s="37">
        <v>373.33</v>
      </c>
      <c r="G140" s="37">
        <f t="shared" si="8"/>
        <v>447.99599999999998</v>
      </c>
    </row>
    <row r="141" spans="1:7" ht="86.45" customHeight="1" x14ac:dyDescent="0.2">
      <c r="A141" s="58">
        <v>38</v>
      </c>
      <c r="B141" s="36" t="s">
        <v>247</v>
      </c>
      <c r="C141" s="27" t="s">
        <v>246</v>
      </c>
      <c r="D141" s="29" t="s">
        <v>89</v>
      </c>
      <c r="E141" s="38">
        <v>1</v>
      </c>
      <c r="F141" s="37">
        <v>1244.4100000000001</v>
      </c>
      <c r="G141" s="37">
        <f t="shared" si="8"/>
        <v>1493.2920000000001</v>
      </c>
    </row>
    <row r="142" spans="1:7" ht="25.9" customHeight="1" x14ac:dyDescent="0.2">
      <c r="A142" s="4"/>
      <c r="B142" s="68" t="s">
        <v>343</v>
      </c>
      <c r="C142" s="69"/>
      <c r="D142" s="69"/>
      <c r="E142" s="69"/>
      <c r="F142" s="69"/>
      <c r="G142" s="70"/>
    </row>
    <row r="143" spans="1:7" ht="46.15" customHeight="1" x14ac:dyDescent="0.2">
      <c r="A143" s="4">
        <v>39</v>
      </c>
      <c r="B143" s="36" t="s">
        <v>268</v>
      </c>
      <c r="C143" s="27" t="s">
        <v>254</v>
      </c>
      <c r="D143" s="29" t="s">
        <v>89</v>
      </c>
      <c r="E143" s="38">
        <v>1</v>
      </c>
      <c r="F143" s="37">
        <v>779.19</v>
      </c>
      <c r="G143" s="37">
        <f t="shared" si="8"/>
        <v>935.02800000000002</v>
      </c>
    </row>
    <row r="144" spans="1:7" ht="75.599999999999994" customHeight="1" x14ac:dyDescent="0.2">
      <c r="A144" s="58">
        <v>40</v>
      </c>
      <c r="B144" s="36" t="s">
        <v>255</v>
      </c>
      <c r="C144" s="27" t="s">
        <v>256</v>
      </c>
      <c r="D144" s="29" t="s">
        <v>89</v>
      </c>
      <c r="E144" s="38">
        <v>1</v>
      </c>
      <c r="F144" s="37">
        <v>2597.2399999999998</v>
      </c>
      <c r="G144" s="37">
        <f t="shared" si="8"/>
        <v>3116.6879999999996</v>
      </c>
    </row>
    <row r="145" spans="1:7" ht="38.450000000000003" customHeight="1" x14ac:dyDescent="0.2">
      <c r="A145" s="58">
        <v>41</v>
      </c>
      <c r="B145" s="36" t="s">
        <v>269</v>
      </c>
      <c r="C145" s="27" t="s">
        <v>257</v>
      </c>
      <c r="D145" s="29" t="s">
        <v>106</v>
      </c>
      <c r="E145" s="37">
        <v>0.01</v>
      </c>
      <c r="F145" s="37">
        <v>69.180000000000007</v>
      </c>
      <c r="G145" s="37">
        <f t="shared" si="8"/>
        <v>83.016000000000005</v>
      </c>
    </row>
    <row r="146" spans="1:7" ht="39.6" customHeight="1" x14ac:dyDescent="0.2">
      <c r="A146" s="58">
        <v>42</v>
      </c>
      <c r="B146" s="36" t="s">
        <v>258</v>
      </c>
      <c r="C146" s="27" t="s">
        <v>259</v>
      </c>
      <c r="D146" s="29" t="s">
        <v>106</v>
      </c>
      <c r="E146" s="37">
        <v>0.01</v>
      </c>
      <c r="F146" s="37">
        <v>1831.15</v>
      </c>
      <c r="G146" s="37">
        <f t="shared" si="8"/>
        <v>2197.38</v>
      </c>
    </row>
    <row r="147" spans="1:7" ht="45.6" customHeight="1" x14ac:dyDescent="0.2">
      <c r="A147" s="58">
        <v>43</v>
      </c>
      <c r="B147" s="36" t="s">
        <v>260</v>
      </c>
      <c r="C147" s="12" t="s">
        <v>261</v>
      </c>
      <c r="D147" s="29" t="s">
        <v>89</v>
      </c>
      <c r="E147" s="38">
        <v>1</v>
      </c>
      <c r="F147" s="37">
        <v>442.1</v>
      </c>
      <c r="G147" s="37">
        <f t="shared" si="8"/>
        <v>530.52</v>
      </c>
    </row>
    <row r="148" spans="1:7" ht="40.15" customHeight="1" x14ac:dyDescent="0.2">
      <c r="A148" s="58">
        <v>44</v>
      </c>
      <c r="B148" s="36" t="s">
        <v>262</v>
      </c>
      <c r="C148" s="12" t="s">
        <v>263</v>
      </c>
      <c r="D148" s="29" t="s">
        <v>89</v>
      </c>
      <c r="E148" s="38">
        <v>1</v>
      </c>
      <c r="F148" s="37">
        <v>1473.68</v>
      </c>
      <c r="G148" s="37">
        <f t="shared" si="8"/>
        <v>1768.4159999999999</v>
      </c>
    </row>
    <row r="149" spans="1:7" ht="25.9" customHeight="1" x14ac:dyDescent="0.2">
      <c r="A149" s="58">
        <v>45</v>
      </c>
      <c r="B149" s="36" t="s">
        <v>264</v>
      </c>
      <c r="C149" s="27" t="s">
        <v>265</v>
      </c>
      <c r="D149" s="29" t="s">
        <v>89</v>
      </c>
      <c r="E149" s="38">
        <v>1</v>
      </c>
      <c r="F149" s="57">
        <v>442.1</v>
      </c>
      <c r="G149" s="57">
        <f t="shared" si="8"/>
        <v>530.52</v>
      </c>
    </row>
    <row r="150" spans="1:7" ht="25.9" customHeight="1" x14ac:dyDescent="0.2">
      <c r="A150" s="58">
        <v>46</v>
      </c>
      <c r="B150" s="36" t="s">
        <v>266</v>
      </c>
      <c r="C150" s="27" t="s">
        <v>267</v>
      </c>
      <c r="D150" s="29" t="s">
        <v>89</v>
      </c>
      <c r="E150" s="38">
        <v>1</v>
      </c>
      <c r="F150" s="37">
        <v>1473.68</v>
      </c>
      <c r="G150" s="37">
        <f t="shared" si="8"/>
        <v>1768.4159999999999</v>
      </c>
    </row>
    <row r="151" spans="1:7" ht="25.9" customHeight="1" x14ac:dyDescent="0.2">
      <c r="A151" s="4"/>
      <c r="B151" s="68" t="s">
        <v>339</v>
      </c>
      <c r="C151" s="69"/>
      <c r="D151" s="69"/>
      <c r="E151" s="69"/>
      <c r="F151" s="69"/>
      <c r="G151" s="70"/>
    </row>
    <row r="152" spans="1:7" ht="65.25" customHeight="1" x14ac:dyDescent="0.2">
      <c r="A152" s="4">
        <v>47</v>
      </c>
      <c r="B152" s="41" t="s">
        <v>272</v>
      </c>
      <c r="C152" s="21" t="s">
        <v>274</v>
      </c>
      <c r="D152" s="39" t="s">
        <v>79</v>
      </c>
      <c r="E152" s="40">
        <v>1</v>
      </c>
      <c r="F152" s="50">
        <v>24218.91</v>
      </c>
      <c r="G152" s="50">
        <f>F152*1.2</f>
        <v>29062.691999999999</v>
      </c>
    </row>
    <row r="153" spans="1:7" ht="77.25" customHeight="1" x14ac:dyDescent="0.2">
      <c r="A153" s="58">
        <v>48</v>
      </c>
      <c r="B153" s="41" t="s">
        <v>273</v>
      </c>
      <c r="C153" s="21" t="s">
        <v>274</v>
      </c>
      <c r="D153" s="39" t="s">
        <v>79</v>
      </c>
      <c r="E153" s="40">
        <v>1</v>
      </c>
      <c r="F153" s="50">
        <v>48437.83</v>
      </c>
      <c r="G153" s="50">
        <f>F153*1.2</f>
        <v>58125.396000000001</v>
      </c>
    </row>
    <row r="154" spans="1:7" ht="71.45" customHeight="1" x14ac:dyDescent="0.2">
      <c r="A154" s="58">
        <v>49</v>
      </c>
      <c r="B154" s="41" t="s">
        <v>270</v>
      </c>
      <c r="C154" s="21" t="s">
        <v>271</v>
      </c>
      <c r="D154" s="39" t="s">
        <v>79</v>
      </c>
      <c r="E154" s="40">
        <v>1</v>
      </c>
      <c r="F154" s="50">
        <v>80729.69</v>
      </c>
      <c r="G154" s="50">
        <f t="shared" ref="G154" si="9">F154*1.2</f>
        <v>96875.627999999997</v>
      </c>
    </row>
    <row r="155" spans="1:7" ht="45.6" customHeight="1" x14ac:dyDescent="0.2">
      <c r="A155" s="58">
        <v>50</v>
      </c>
      <c r="B155" s="27" t="s">
        <v>315</v>
      </c>
      <c r="C155" s="21" t="s">
        <v>289</v>
      </c>
      <c r="D155" s="29" t="s">
        <v>2</v>
      </c>
      <c r="E155" s="37">
        <v>0.01</v>
      </c>
      <c r="F155" s="37">
        <v>67.17</v>
      </c>
      <c r="G155" s="45">
        <f>F155*1.2</f>
        <v>80.603999999999999</v>
      </c>
    </row>
    <row r="156" spans="1:7" ht="88.15" customHeight="1" x14ac:dyDescent="0.2">
      <c r="A156" s="58">
        <v>51</v>
      </c>
      <c r="B156" s="27" t="s">
        <v>275</v>
      </c>
      <c r="C156" s="21" t="s">
        <v>276</v>
      </c>
      <c r="D156" s="29" t="s">
        <v>2</v>
      </c>
      <c r="E156" s="37">
        <v>0.01</v>
      </c>
      <c r="F156" s="37">
        <v>223.92</v>
      </c>
      <c r="G156" s="45">
        <f>F156*1.2</f>
        <v>268.70399999999995</v>
      </c>
    </row>
    <row r="157" spans="1:7" ht="43.15" customHeight="1" x14ac:dyDescent="0.2">
      <c r="A157" s="58">
        <v>52</v>
      </c>
      <c r="B157" s="27" t="s">
        <v>316</v>
      </c>
      <c r="C157" s="21" t="s">
        <v>290</v>
      </c>
      <c r="D157" s="29" t="s">
        <v>2</v>
      </c>
      <c r="E157" s="37">
        <v>0.01</v>
      </c>
      <c r="F157" s="37">
        <v>117.69</v>
      </c>
      <c r="G157" s="45">
        <f t="shared" ref="G157:G168" si="10">F157*1.2</f>
        <v>141.22799999999998</v>
      </c>
    </row>
    <row r="158" spans="1:7" ht="42" customHeight="1" x14ac:dyDescent="0.2">
      <c r="A158" s="58">
        <v>53</v>
      </c>
      <c r="B158" s="27" t="s">
        <v>277</v>
      </c>
      <c r="C158" s="21" t="s">
        <v>278</v>
      </c>
      <c r="D158" s="29" t="s">
        <v>2</v>
      </c>
      <c r="E158" s="37">
        <v>0.01</v>
      </c>
      <c r="F158" s="37">
        <v>392.26</v>
      </c>
      <c r="G158" s="45">
        <f t="shared" si="10"/>
        <v>470.71199999999999</v>
      </c>
    </row>
    <row r="159" spans="1:7" ht="50.45" customHeight="1" x14ac:dyDescent="0.2">
      <c r="A159" s="58">
        <v>54</v>
      </c>
      <c r="B159" s="36" t="s">
        <v>279</v>
      </c>
      <c r="C159" s="21" t="s">
        <v>291</v>
      </c>
      <c r="D159" s="29" t="s">
        <v>2</v>
      </c>
      <c r="E159" s="37">
        <v>0.01</v>
      </c>
      <c r="F159" s="37">
        <v>45.33</v>
      </c>
      <c r="G159" s="45">
        <f t="shared" si="10"/>
        <v>54.395999999999994</v>
      </c>
    </row>
    <row r="160" spans="1:7" ht="55.9" customHeight="1" x14ac:dyDescent="0.2">
      <c r="A160" s="58">
        <v>55</v>
      </c>
      <c r="B160" s="36" t="s">
        <v>280</v>
      </c>
      <c r="C160" s="21" t="s">
        <v>281</v>
      </c>
      <c r="D160" s="29" t="s">
        <v>2</v>
      </c>
      <c r="E160" s="37">
        <v>0.01</v>
      </c>
      <c r="F160" s="37">
        <v>201.71</v>
      </c>
      <c r="G160" s="45">
        <f t="shared" si="10"/>
        <v>242.05199999999999</v>
      </c>
    </row>
    <row r="161" spans="1:7" ht="68.45" customHeight="1" x14ac:dyDescent="0.2">
      <c r="A161" s="58">
        <v>56</v>
      </c>
      <c r="B161" s="36" t="s">
        <v>282</v>
      </c>
      <c r="C161" s="21" t="s">
        <v>283</v>
      </c>
      <c r="D161" s="29" t="s">
        <v>2</v>
      </c>
      <c r="E161" s="37">
        <v>0.01</v>
      </c>
      <c r="F161" s="37">
        <v>74.33</v>
      </c>
      <c r="G161" s="45">
        <f t="shared" si="10"/>
        <v>89.195999999999998</v>
      </c>
    </row>
    <row r="162" spans="1:7" ht="66.599999999999994" customHeight="1" x14ac:dyDescent="0.2">
      <c r="A162" s="58">
        <v>57</v>
      </c>
      <c r="B162" s="36" t="s">
        <v>284</v>
      </c>
      <c r="C162" s="21" t="s">
        <v>283</v>
      </c>
      <c r="D162" s="29" t="s">
        <v>2</v>
      </c>
      <c r="E162" s="37">
        <v>0.01</v>
      </c>
      <c r="F162" s="37">
        <v>87.12</v>
      </c>
      <c r="G162" s="45">
        <f t="shared" si="10"/>
        <v>104.544</v>
      </c>
    </row>
    <row r="163" spans="1:7" ht="47.45" customHeight="1" x14ac:dyDescent="0.2">
      <c r="A163" s="58">
        <v>58</v>
      </c>
      <c r="B163" s="36" t="s">
        <v>317</v>
      </c>
      <c r="C163" s="21" t="s">
        <v>285</v>
      </c>
      <c r="D163" s="29" t="s">
        <v>2</v>
      </c>
      <c r="E163" s="37">
        <v>0.01</v>
      </c>
      <c r="F163" s="37">
        <v>4.37</v>
      </c>
      <c r="G163" s="45">
        <f t="shared" si="10"/>
        <v>5.2439999999999998</v>
      </c>
    </row>
    <row r="164" spans="1:7" ht="47.45" customHeight="1" x14ac:dyDescent="0.2">
      <c r="A164" s="58">
        <v>59</v>
      </c>
      <c r="B164" s="36" t="s">
        <v>318</v>
      </c>
      <c r="C164" s="51" t="s">
        <v>285</v>
      </c>
      <c r="D164" s="29" t="s">
        <v>2</v>
      </c>
      <c r="E164" s="37">
        <v>0.01</v>
      </c>
      <c r="F164" s="37">
        <v>8.7200000000000006</v>
      </c>
      <c r="G164" s="45">
        <f t="shared" si="10"/>
        <v>10.464</v>
      </c>
    </row>
    <row r="165" spans="1:7" ht="47.45" customHeight="1" x14ac:dyDescent="0.2">
      <c r="A165" s="58">
        <v>60</v>
      </c>
      <c r="B165" s="36" t="s">
        <v>319</v>
      </c>
      <c r="C165" s="51" t="s">
        <v>285</v>
      </c>
      <c r="D165" s="29" t="s">
        <v>2</v>
      </c>
      <c r="E165" s="37">
        <v>0.01</v>
      </c>
      <c r="F165" s="37">
        <v>13.02</v>
      </c>
      <c r="G165" s="45">
        <f t="shared" si="10"/>
        <v>15.623999999999999</v>
      </c>
    </row>
    <row r="166" spans="1:7" ht="71.45" customHeight="1" x14ac:dyDescent="0.2">
      <c r="A166" s="58">
        <v>61</v>
      </c>
      <c r="B166" s="36" t="s">
        <v>286</v>
      </c>
      <c r="C166" s="21" t="s">
        <v>283</v>
      </c>
      <c r="D166" s="29" t="s">
        <v>2</v>
      </c>
      <c r="E166" s="37">
        <v>0.01</v>
      </c>
      <c r="F166" s="37">
        <v>14.51</v>
      </c>
      <c r="G166" s="45">
        <f t="shared" si="10"/>
        <v>17.411999999999999</v>
      </c>
    </row>
    <row r="167" spans="1:7" ht="69" customHeight="1" x14ac:dyDescent="0.2">
      <c r="A167" s="58">
        <v>62</v>
      </c>
      <c r="B167" s="36" t="s">
        <v>287</v>
      </c>
      <c r="C167" s="21" t="s">
        <v>283</v>
      </c>
      <c r="D167" s="29" t="s">
        <v>2</v>
      </c>
      <c r="E167" s="37">
        <v>0.01</v>
      </c>
      <c r="F167" s="37">
        <v>29.11</v>
      </c>
      <c r="G167" s="45">
        <f t="shared" si="10"/>
        <v>34.931999999999995</v>
      </c>
    </row>
    <row r="168" spans="1:7" ht="67.900000000000006" customHeight="1" x14ac:dyDescent="0.2">
      <c r="A168" s="58">
        <v>63</v>
      </c>
      <c r="B168" s="36" t="s">
        <v>288</v>
      </c>
      <c r="C168" s="21" t="s">
        <v>283</v>
      </c>
      <c r="D168" s="29" t="s">
        <v>2</v>
      </c>
      <c r="E168" s="37">
        <v>0.01</v>
      </c>
      <c r="F168" s="37">
        <v>43.36</v>
      </c>
      <c r="G168" s="45">
        <f t="shared" si="10"/>
        <v>52.031999999999996</v>
      </c>
    </row>
    <row r="169" spans="1:7" ht="30.6" hidden="1" customHeight="1" x14ac:dyDescent="0.2">
      <c r="A169" s="58">
        <v>64</v>
      </c>
      <c r="B169" s="94" t="s">
        <v>331</v>
      </c>
      <c r="C169" s="95"/>
      <c r="D169" s="95"/>
      <c r="E169" s="95"/>
      <c r="F169" s="95"/>
      <c r="G169" s="95"/>
    </row>
    <row r="170" spans="1:7" ht="47.25" hidden="1" x14ac:dyDescent="0.2">
      <c r="A170" s="58">
        <v>65</v>
      </c>
      <c r="B170" s="11" t="s">
        <v>119</v>
      </c>
      <c r="C170" s="11" t="s">
        <v>92</v>
      </c>
      <c r="D170" s="19" t="s">
        <v>86</v>
      </c>
      <c r="E170" s="4">
        <v>0.01</v>
      </c>
      <c r="F170" s="4">
        <v>1407.07</v>
      </c>
      <c r="G170" s="35">
        <f>F170*1.2</f>
        <v>1688.4839999999999</v>
      </c>
    </row>
    <row r="171" spans="1:7" ht="47.25" hidden="1" x14ac:dyDescent="0.2">
      <c r="A171" s="58">
        <v>66</v>
      </c>
      <c r="B171" s="12" t="s">
        <v>120</v>
      </c>
      <c r="C171" s="12" t="s">
        <v>93</v>
      </c>
      <c r="D171" s="22" t="s">
        <v>86</v>
      </c>
      <c r="E171" s="23">
        <v>0.01</v>
      </c>
      <c r="F171" s="23">
        <v>775.23</v>
      </c>
      <c r="G171" s="35">
        <f t="shared" ref="G171:G173" si="11">F171*1.2</f>
        <v>930.27599999999995</v>
      </c>
    </row>
    <row r="172" spans="1:7" ht="78.75" hidden="1" x14ac:dyDescent="0.2">
      <c r="A172" s="58">
        <v>67</v>
      </c>
      <c r="B172" s="12" t="s">
        <v>121</v>
      </c>
      <c r="C172" s="12" t="s">
        <v>122</v>
      </c>
      <c r="D172" s="22" t="s">
        <v>123</v>
      </c>
      <c r="E172" s="23">
        <v>1E-3</v>
      </c>
      <c r="F172" s="23">
        <v>78.17</v>
      </c>
      <c r="G172" s="35">
        <f t="shared" si="11"/>
        <v>93.804000000000002</v>
      </c>
    </row>
    <row r="173" spans="1:7" ht="47.25" hidden="1" x14ac:dyDescent="0.2">
      <c r="A173" s="58">
        <v>68</v>
      </c>
      <c r="B173" s="11" t="s">
        <v>124</v>
      </c>
      <c r="C173" s="11" t="s">
        <v>125</v>
      </c>
      <c r="D173" s="19" t="s">
        <v>86</v>
      </c>
      <c r="E173" s="4">
        <v>0.01</v>
      </c>
      <c r="F173" s="4">
        <v>67.510000000000005</v>
      </c>
      <c r="G173" s="35">
        <f t="shared" si="11"/>
        <v>81.012</v>
      </c>
    </row>
    <row r="174" spans="1:7" ht="23.45" hidden="1" customHeight="1" x14ac:dyDescent="0.2">
      <c r="A174" s="58">
        <v>69</v>
      </c>
      <c r="B174" s="52" t="s">
        <v>94</v>
      </c>
      <c r="C174" s="52" t="s">
        <v>95</v>
      </c>
      <c r="D174" s="53" t="s">
        <v>96</v>
      </c>
      <c r="E174" s="54">
        <v>0.01</v>
      </c>
      <c r="F174" s="54">
        <v>1167.92</v>
      </c>
      <c r="G174" s="55">
        <f>F174*1.2</f>
        <v>1401.5040000000001</v>
      </c>
    </row>
    <row r="175" spans="1:7" ht="24" hidden="1" customHeight="1" x14ac:dyDescent="0.2">
      <c r="A175" s="58">
        <v>70</v>
      </c>
      <c r="B175" s="52" t="s">
        <v>97</v>
      </c>
      <c r="C175" s="52" t="s">
        <v>95</v>
      </c>
      <c r="D175" s="53" t="s">
        <v>96</v>
      </c>
      <c r="E175" s="54">
        <v>0.01</v>
      </c>
      <c r="F175" s="54">
        <v>1087.8800000000001</v>
      </c>
      <c r="G175" s="55">
        <f>F175*1.2</f>
        <v>1305.4560000000001</v>
      </c>
    </row>
    <row r="176" spans="1:7" ht="29.45" customHeight="1" x14ac:dyDescent="0.2">
      <c r="A176" s="42"/>
      <c r="B176" s="86" t="s">
        <v>340</v>
      </c>
      <c r="C176" s="92"/>
      <c r="D176" s="92"/>
      <c r="E176" s="92"/>
      <c r="F176" s="92"/>
      <c r="G176" s="93"/>
    </row>
    <row r="177" spans="1:12" ht="31.5" x14ac:dyDescent="0.2">
      <c r="A177" s="4">
        <v>64</v>
      </c>
      <c r="B177" s="12" t="s">
        <v>18</v>
      </c>
      <c r="C177" s="12" t="s">
        <v>34</v>
      </c>
      <c r="D177" s="19" t="s">
        <v>19</v>
      </c>
      <c r="E177" s="20">
        <v>1</v>
      </c>
      <c r="F177" s="20">
        <v>1237.5899999999999</v>
      </c>
      <c r="G177" s="43">
        <f>F177*1.2</f>
        <v>1485.1079999999999</v>
      </c>
    </row>
    <row r="178" spans="1:12" ht="41.45" customHeight="1" x14ac:dyDescent="0.2">
      <c r="A178" s="58">
        <v>65</v>
      </c>
      <c r="B178" s="11" t="s">
        <v>43</v>
      </c>
      <c r="C178" s="11" t="s">
        <v>39</v>
      </c>
      <c r="D178" s="19" t="s">
        <v>19</v>
      </c>
      <c r="E178" s="20">
        <v>1</v>
      </c>
      <c r="F178" s="20">
        <v>81.819999999999993</v>
      </c>
      <c r="G178" s="43">
        <f t="shared" ref="G178:G189" si="12">F178*1.2</f>
        <v>98.183999999999983</v>
      </c>
    </row>
    <row r="179" spans="1:12" ht="74.25" customHeight="1" x14ac:dyDescent="0.2">
      <c r="A179" s="58">
        <v>66</v>
      </c>
      <c r="B179" s="12" t="s">
        <v>320</v>
      </c>
      <c r="C179" s="12" t="s">
        <v>321</v>
      </c>
      <c r="D179" s="19" t="s">
        <v>19</v>
      </c>
      <c r="E179" s="20">
        <v>1</v>
      </c>
      <c r="F179" s="20">
        <v>137.13</v>
      </c>
      <c r="G179" s="43">
        <f t="shared" ref="G179" si="13">F179*1.2</f>
        <v>164.55599999999998</v>
      </c>
    </row>
    <row r="180" spans="1:12" ht="66.75" customHeight="1" x14ac:dyDescent="0.2">
      <c r="A180" s="58">
        <v>67</v>
      </c>
      <c r="B180" s="12" t="s">
        <v>322</v>
      </c>
      <c r="C180" s="12" t="s">
        <v>323</v>
      </c>
      <c r="D180" s="19" t="s">
        <v>19</v>
      </c>
      <c r="E180" s="20">
        <v>1</v>
      </c>
      <c r="F180" s="20">
        <v>224.04</v>
      </c>
      <c r="G180" s="43">
        <f t="shared" ref="G180" si="14">F180*1.2</f>
        <v>268.84799999999996</v>
      </c>
    </row>
    <row r="181" spans="1:12" ht="71.25" customHeight="1" x14ac:dyDescent="0.2">
      <c r="A181" s="58">
        <v>68</v>
      </c>
      <c r="B181" s="12" t="s">
        <v>324</v>
      </c>
      <c r="C181" s="12" t="s">
        <v>325</v>
      </c>
      <c r="D181" s="19" t="s">
        <v>19</v>
      </c>
      <c r="E181" s="20">
        <v>1</v>
      </c>
      <c r="F181" s="20">
        <v>281.98</v>
      </c>
      <c r="G181" s="43">
        <f t="shared" ref="G181" si="15">F181*1.2</f>
        <v>338.37600000000003</v>
      </c>
    </row>
    <row r="182" spans="1:12" ht="75.75" customHeight="1" x14ac:dyDescent="0.2">
      <c r="A182" s="58">
        <v>69</v>
      </c>
      <c r="B182" s="12" t="s">
        <v>326</v>
      </c>
      <c r="C182" s="12" t="s">
        <v>327</v>
      </c>
      <c r="D182" s="19" t="s">
        <v>19</v>
      </c>
      <c r="E182" s="20">
        <v>1</v>
      </c>
      <c r="F182" s="20">
        <v>341.85</v>
      </c>
      <c r="G182" s="43">
        <f t="shared" ref="G182" si="16">F182*1.2</f>
        <v>410.22</v>
      </c>
    </row>
    <row r="183" spans="1:12" ht="75.75" customHeight="1" x14ac:dyDescent="0.2">
      <c r="A183" s="58">
        <v>70</v>
      </c>
      <c r="B183" s="12" t="s">
        <v>328</v>
      </c>
      <c r="C183" s="12" t="s">
        <v>329</v>
      </c>
      <c r="D183" s="19" t="s">
        <v>19</v>
      </c>
      <c r="E183" s="20">
        <v>1</v>
      </c>
      <c r="F183" s="62">
        <v>401.73</v>
      </c>
      <c r="G183" s="43">
        <f t="shared" ref="G183" si="17">F183*1.2</f>
        <v>482.07600000000002</v>
      </c>
    </row>
    <row r="184" spans="1:12" ht="70.150000000000006" customHeight="1" x14ac:dyDescent="0.2">
      <c r="A184" s="58">
        <v>71</v>
      </c>
      <c r="B184" s="12" t="s">
        <v>20</v>
      </c>
      <c r="C184" s="12" t="s">
        <v>33</v>
      </c>
      <c r="D184" s="19" t="s">
        <v>19</v>
      </c>
      <c r="E184" s="20">
        <v>1</v>
      </c>
      <c r="F184" s="20">
        <v>461.6</v>
      </c>
      <c r="G184" s="43">
        <f t="shared" si="12"/>
        <v>553.91999999999996</v>
      </c>
      <c r="K184" s="8">
        <v>8</v>
      </c>
      <c r="L184" s="8">
        <v>27</v>
      </c>
    </row>
    <row r="185" spans="1:12" ht="47.25" customHeight="1" x14ac:dyDescent="0.2">
      <c r="A185" s="58">
        <v>72</v>
      </c>
      <c r="B185" s="63" t="s">
        <v>348</v>
      </c>
      <c r="C185" s="11" t="s">
        <v>44</v>
      </c>
      <c r="D185" s="64" t="s">
        <v>37</v>
      </c>
      <c r="E185" s="20">
        <v>1</v>
      </c>
      <c r="F185" s="20">
        <v>8194.9599999999991</v>
      </c>
      <c r="G185" s="43">
        <f t="shared" si="12"/>
        <v>9833.9519999999993</v>
      </c>
      <c r="I185" s="67">
        <v>1024.3699999999999</v>
      </c>
      <c r="K185" s="67">
        <f>I185*K184</f>
        <v>8194.9599999999991</v>
      </c>
      <c r="L185" s="67">
        <f>I185*L184</f>
        <v>27657.989999999998</v>
      </c>
    </row>
    <row r="186" spans="1:12" ht="45.75" customHeight="1" x14ac:dyDescent="0.2">
      <c r="A186" s="58">
        <v>73</v>
      </c>
      <c r="B186" s="63" t="s">
        <v>349</v>
      </c>
      <c r="C186" s="11" t="s">
        <v>44</v>
      </c>
      <c r="D186" s="64" t="s">
        <v>37</v>
      </c>
      <c r="E186" s="20">
        <v>1</v>
      </c>
      <c r="F186" s="56">
        <v>9997.84</v>
      </c>
      <c r="G186" s="55">
        <f t="shared" si="12"/>
        <v>11997.407999999999</v>
      </c>
      <c r="I186" s="8">
        <v>979.8</v>
      </c>
      <c r="K186" s="67">
        <f>I186*K184</f>
        <v>7838.4</v>
      </c>
      <c r="L186" s="67">
        <f>I186*L184</f>
        <v>26454.6</v>
      </c>
    </row>
    <row r="187" spans="1:12" ht="41.25" customHeight="1" x14ac:dyDescent="0.2">
      <c r="A187" s="58">
        <v>74</v>
      </c>
      <c r="B187" s="63" t="s">
        <v>350</v>
      </c>
      <c r="C187" s="11" t="s">
        <v>44</v>
      </c>
      <c r="D187" s="64" t="s">
        <v>330</v>
      </c>
      <c r="E187" s="20">
        <v>1</v>
      </c>
      <c r="F187" s="65">
        <v>27657.99</v>
      </c>
      <c r="G187" s="55">
        <f t="shared" si="12"/>
        <v>33189.588000000003</v>
      </c>
      <c r="I187" s="8">
        <v>921.41</v>
      </c>
      <c r="K187" s="67">
        <f>I187*K184</f>
        <v>7371.28</v>
      </c>
      <c r="L187" s="67">
        <f>I187*L184</f>
        <v>24878.07</v>
      </c>
    </row>
    <row r="188" spans="1:12" s="59" customFormat="1" ht="47.25" customHeight="1" x14ac:dyDescent="0.2">
      <c r="A188" s="58">
        <v>75</v>
      </c>
      <c r="B188" s="63" t="s">
        <v>351</v>
      </c>
      <c r="C188" s="60" t="s">
        <v>44</v>
      </c>
      <c r="D188" s="64" t="s">
        <v>330</v>
      </c>
      <c r="E188" s="61">
        <v>1</v>
      </c>
      <c r="F188" s="65">
        <v>33742.71</v>
      </c>
      <c r="G188" s="55">
        <f t="shared" si="12"/>
        <v>40491.252</v>
      </c>
    </row>
    <row r="189" spans="1:12" ht="51.75" customHeight="1" x14ac:dyDescent="0.2">
      <c r="A189" s="58">
        <v>76</v>
      </c>
      <c r="B189" s="63" t="s">
        <v>334</v>
      </c>
      <c r="C189" s="11" t="s">
        <v>40</v>
      </c>
      <c r="D189" s="19" t="s">
        <v>38</v>
      </c>
      <c r="E189" s="20">
        <v>1</v>
      </c>
      <c r="F189" s="44">
        <v>1136.95</v>
      </c>
      <c r="G189" s="43">
        <f t="shared" si="12"/>
        <v>1364.34</v>
      </c>
    </row>
    <row r="191" spans="1:12" ht="27" customHeight="1" x14ac:dyDescent="0.2"/>
    <row r="193" spans="3:4" ht="28.9" customHeight="1" x14ac:dyDescent="0.25">
      <c r="C193" s="78" t="s">
        <v>332</v>
      </c>
      <c r="D193" s="78"/>
    </row>
  </sheetData>
  <autoFilter ref="A12:G84"/>
  <mergeCells count="28">
    <mergeCell ref="C193:D193"/>
    <mergeCell ref="E7:G7"/>
    <mergeCell ref="E8:G8"/>
    <mergeCell ref="A11:G11"/>
    <mergeCell ref="A10:E10"/>
    <mergeCell ref="C31:C32"/>
    <mergeCell ref="B47:G47"/>
    <mergeCell ref="B14:G14"/>
    <mergeCell ref="B15:G15"/>
    <mergeCell ref="B79:G79"/>
    <mergeCell ref="B102:G102"/>
    <mergeCell ref="C36:C37"/>
    <mergeCell ref="C38:C39"/>
    <mergeCell ref="B176:G176"/>
    <mergeCell ref="B169:G169"/>
    <mergeCell ref="B63:G63"/>
    <mergeCell ref="E1:G1"/>
    <mergeCell ref="E3:G3"/>
    <mergeCell ref="E4:G4"/>
    <mergeCell ref="E5:G5"/>
    <mergeCell ref="E6:G6"/>
    <mergeCell ref="B142:G142"/>
    <mergeCell ref="B151:G151"/>
    <mergeCell ref="B68:G68"/>
    <mergeCell ref="B85:G85"/>
    <mergeCell ref="B86:G86"/>
    <mergeCell ref="B91:G91"/>
    <mergeCell ref="B129:G129"/>
  </mergeCells>
  <printOptions gridLines="1"/>
  <pageMargins left="0.55118110236220474" right="0.35433070866141736" top="0.39370078740157483" bottom="0.39370078740157483" header="0.51181102362204722" footer="0.51181102362204722"/>
  <pageSetup scale="40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Виды работ</vt:lpstr>
      <vt:lpstr>'Виды работ'!Область_печати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Незнанова Надежда Ивановна</dc:creator>
  <cp:lastModifiedBy>Хомякова Людмила Сергеевна</cp:lastModifiedBy>
  <cp:lastPrinted>2025-04-17T10:18:00Z</cp:lastPrinted>
  <dcterms:created xsi:type="dcterms:W3CDTF">2024-03-19T13:32:24Z</dcterms:created>
  <dcterms:modified xsi:type="dcterms:W3CDTF">2026-07-21T10:31:08Z</dcterms:modified>
</cp:coreProperties>
</file>